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K10" i="1"/>
  <c r="F107"/>
  <c r="K106"/>
  <c r="J106"/>
  <c r="F106"/>
  <c r="I106"/>
  <c r="H106"/>
  <c r="G106"/>
  <c r="K16"/>
  <c r="J16"/>
  <c r="G16"/>
  <c r="F16"/>
  <c r="K9"/>
</calcChain>
</file>

<file path=xl/sharedStrings.xml><?xml version="1.0" encoding="utf-8"?>
<sst xmlns="http://schemas.openxmlformats.org/spreadsheetml/2006/main" count="474" uniqueCount="231">
  <si>
    <t>Приложение 1- доходы</t>
  </si>
  <si>
    <t>к решению Совета депутатов</t>
  </si>
  <si>
    <t>Доходы</t>
  </si>
  <si>
    <t>бюджета муниципального образования "Можгинский район"</t>
  </si>
  <si>
    <t>Удмуртской Республики на 2013 год и плановый период 2014 и 2015 годов</t>
  </si>
  <si>
    <t>в тыс. руб.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</si>
  <si>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</si>
  <si>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</si>
  <si>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</si>
  <si>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</si>
  <si>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</si>
  <si>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</si>
  <si>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Вариант=Можгинский 2013;
Табл=Наименования доходов;
Наименования;</t>
  </si>
  <si>
    <t>Вариант=Можгинский 2013;
Табл=Доходы-план помесячно нарастающим итогом 2013 (МО);
МО=1302100;
УБ=1121;
Дата=20131231;
Узлы=21;</t>
  </si>
  <si>
    <t>Вариант=Можгинский 2013;
Табл=Доходы-факт помесячно нарастающим итогом 2013 (МО);
МО=1302100;
УБ=1121;
Дата=20131231;
Узлы=21;</t>
  </si>
  <si>
    <t>Вариант=Можгинский 2012;
Табл=Уточненные росписи бюджета МО 2012;
МО=1302100;
УБ=1121;
Дата=20120401;
ВР=000;
ЦС=0000000;
Ведомства=000;
ФКР=0000;
Узлы=21;</t>
  </si>
  <si>
    <t>Вариант=Можгинский 2012;
Табл=Кассовое исполнение бюджета МО 2012;
МО=1302100;
УБ=1121;
Дата=20120401;
ВР=000;
ЦС=0000000;
Ведомства=000;
ФКР=0000;
Узлы=21;</t>
  </si>
  <si>
    <t>Вариант=Можгинский 2013;
Табл=Прогноз 2014 (КБ) по закону;
МО=1302100;
УБ=1121;
ВР=000;
ЦС=0000000;
Ведомства=000;
ФКР=0000;
Балансировка бюджета=10;
Узлы=21;</t>
  </si>
  <si>
    <t>Вариант=Можгинский 2013;
Табл=Прогноз 2015 (КБ) по закону;
МО=1302100;
УБ=1121;
ВР=000;
ЦС=0000000;
Ведомства=000;
ФКР=0000;
Балансировка бюджета=10;
Узлы=21;</t>
  </si>
  <si>
    <t>Вариант=Можгинский 2012;
Табл=Кассовое исполнение бюджета МО 2011;
МО=1302100;
УБ=1121;
Дата=20110401;
ВР=000;
ЦС=0000000;
Ведомства=000;
ФКР=0000;
Узлы=21;</t>
  </si>
  <si>
    <t>Код ЭД_БКД</t>
  </si>
  <si>
    <t>Код Программы</t>
  </si>
  <si>
    <t>Код ЭК</t>
  </si>
  <si>
    <t xml:space="preserve">Вариант: Можгинский 2013;
Таблица: Наименования доходов;
Наименования
</t>
  </si>
  <si>
    <t>Можгинский район*31.12.2013</t>
  </si>
  <si>
    <t>Вариант: Можгинский 2013;
Таблица: Доходы-факт помесячно нарастающим итогом 2013 (МО);
Данные
МО=1302100
УБ=1121
Узлы=21</t>
  </si>
  <si>
    <t>Вариант: Можгинский 2012;
Таблица: Уточненные росписи бюджета МО 2012;
Данные
МО=1302100
УБ=1121
ВР=000
ЦС=0000000
Ведомства=000
ФКР=0000
Узлы=21</t>
  </si>
  <si>
    <t>Вариант: Можгинский 2012;
Таблица: Кассовое исполнение бюджета МО 2012;
Данные
МО=1302100
УБ=1121
ВР=000
ЦС=0000000
Ведомства=000
ФКР=0000
Узлы=21</t>
  </si>
  <si>
    <t>Вариант: Можгинский 2013;
Таблица: Прогноз 2014 (КБ) по закону;
Данные
МО=1302100
УБ=1121
ВР=000
ЦС=0000000
Ведомства=000
ФКР=0000
Балансировка бюджета=10
Узлы=21</t>
  </si>
  <si>
    <t>Вариант: Можгинский 2013;
Таблица: Прогноз 2015 (КБ) по закону;
Данные
МО=1302100
УБ=1121
ВР=000
ЦС=0000000
Ведомства=000
ФКР=0000
Балансировка бюджета=10
Узлы=21</t>
  </si>
  <si>
    <t>Вариант: Можгинский 2012;
Таблица: Кассовое исполнение бюджета МО 2011;
Данные
МО=1302100
УБ=1121
Дата=20110401
ВР=000
ЦС=0000000
Ведомства=000
ФКР=0000
Узлы=21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</si>
  <si>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</si>
  <si>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</si>
  <si>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</si>
  <si>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</si>
  <si>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</si>
  <si>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</si>
  <si>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</si>
  <si>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</si>
  <si>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</si>
  <si>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</si>
  <si>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</si>
  <si>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</si>
  <si>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10500000</t>
  </si>
  <si>
    <t>НАЛОГИ НА СОВОКУПНЫЙ ДОХОД</t>
  </si>
  <si>
    <t>10502010</t>
  </si>
  <si>
    <t>02</t>
  </si>
  <si>
    <t>Единый налог на вмененный доход для отдельных видов деятельности</t>
  </si>
  <si>
    <t>10503010</t>
  </si>
  <si>
    <t>Единый сельскохозяйственный налог</t>
  </si>
  <si>
    <t>10700000</t>
  </si>
  <si>
    <t>НАЛОГИ, СБОРЫ И РЕГУЛЯРНЫЕ ПЛАТЕЖИ ЗА ПОЛЬЗОВАНИЕ ПРИРОДНЫМИ РЕСУРСАМИ</t>
  </si>
  <si>
    <t>10701020</t>
  </si>
  <si>
    <t>Налог на добычу общераспространенных полезных ископаемых</t>
  </si>
  <si>
    <t>10800000</t>
  </si>
  <si>
    <t>ГОСУДАРСТВЕННАЯ ПОШЛИНА</t>
  </si>
  <si>
    <t>10807142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</si>
  <si>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</si>
  <si>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</si>
  <si>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</si>
  <si>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</si>
  <si>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10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</si>
  <si>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</si>
  <si>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</si>
  <si>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11105035</t>
  </si>
  <si>
    <t>05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</si>
  <si>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</si>
  <si>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11107015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</si>
  <si>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</si>
  <si>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11109045</t>
  </si>
  <si>
    <t>0012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</si>
  <si>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наем)</t>
  </si>
  <si>
    <t>11200000</t>
  </si>
  <si>
    <t>ПЛАТЕЖИ ПРИ ПОЛЬЗОВАНИИ ПРИРОДНЫМИ РЕСУРСАМИ</t>
  </si>
  <si>
    <t>11201000</t>
  </si>
  <si>
    <t>Плата за негативное воздействие на окружающую среду</t>
  </si>
  <si>
    <t>11201010</t>
  </si>
  <si>
    <t>6000</t>
  </si>
  <si>
    <t>Плата за выбросы загрязняющих веществ в атмосферный воздух стационарными объектами</t>
  </si>
  <si>
    <t>11300000</t>
  </si>
  <si>
    <t>ДОХОДЫ ОТ ОКАЗАНИЯ ПЛАТНЫХ УСЛУГ И КОМПЕНСАЦИИ ЗАТРАТ ГОСУДАРСТВА</t>
  </si>
  <si>
    <t>11301995</t>
  </si>
  <si>
    <t>130</t>
  </si>
  <si>
    <t>Прочие доходы от оказания платных услуг (работ) получателями средств  бюджетов муниципальных районов</t>
  </si>
  <si>
    <t>11302995</t>
  </si>
  <si>
    <t>Прочие доходы от компенсации затрат бюджетов муниципальных районов</t>
  </si>
  <si>
    <t>11400000</t>
  </si>
  <si>
    <t>ДОХОДЫ ОТ ПРОДАЖИ МАТЕРИАЛЬНЫХ И НЕМАТЕРИАЛЬНЫХ АКТИВОВ</t>
  </si>
  <si>
    <t>11402053</t>
  </si>
  <si>
    <t>410</t>
  </si>
  <si>
    <t>Доходы от реализации иного имущества, находящегося в собственности 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</si>
  <si>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11406013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</si>
  <si>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</si>
  <si>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</si>
  <si>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11600000</t>
  </si>
  <si>
    <t>ШТРАФЫ, САНКЦИИ, ВОЗМЕЩЕНИЕ УЩЕРБА</t>
  </si>
  <si>
    <t>11690050</t>
  </si>
  <si>
    <t>140</t>
  </si>
  <si>
    <t>Прочие поступления от  денежных  взысканий  (штрафов)  и  иных   сумм в возмещение ущерба, зачисляемые в бюджеты муниципальных районов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</si>
  <si>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</si>
  <si>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</si>
  <si>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</si>
  <si>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</si>
  <si>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</si>
  <si>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</si>
  <si>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муниципальных районов на выравнивание  бюджетной обеспеченности</t>
  </si>
  <si>
    <t>20201003</t>
  </si>
  <si>
    <t>Дотации бюджетам муниципальных районов на поддержку мер по обеспечению сбалансированности бюджетов</t>
  </si>
  <si>
    <t>20202077</t>
  </si>
  <si>
    <t>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</si>
  <si>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>20202145</t>
  </si>
  <si>
    <t>Субсидии бюджетам муниципальных районов на  модернизацию региональных систем общего образования</t>
  </si>
  <si>
    <t>20202999</t>
  </si>
  <si>
    <t>0101</t>
  </si>
  <si>
    <t>0102</t>
  </si>
  <si>
    <t>0103</t>
  </si>
  <si>
    <t>0104</t>
  </si>
  <si>
    <t>0105</t>
  </si>
  <si>
    <t>0106</t>
  </si>
  <si>
    <t>0107</t>
  </si>
  <si>
    <t>0110</t>
  </si>
  <si>
    <t>Субсидии бюджетам муниципальных районов   на решение вопроса местного значения по владению имуществом, находящимся в муниципальной собственности,в части уплаты налога на имущество организаций, бюджетам муниципальных образований в Удмуртской Республике</t>
  </si>
  <si>
    <t>0111</t>
  </si>
  <si>
    <t>0112</t>
  </si>
  <si>
    <t>0115</t>
  </si>
  <si>
    <t>0116</t>
  </si>
  <si>
    <t>0117</t>
  </si>
  <si>
    <t>0118</t>
  </si>
  <si>
    <t>0119</t>
  </si>
  <si>
    <t>субсидии бюджетам муниципальных районов на реализацию РЦП "Детское и школьное питание на 2010-2014"</t>
  </si>
  <si>
    <t>0121</t>
  </si>
  <si>
    <t>Прочие субсидии бюджетам муниципальных районов  (Субсидии бюджетам муниципальных районов в целях реализации РЦП "Развитие системы государственного и муниципального управления земельными ресурсами и системы землеустройства на территории Удмуртской Республике на 2011 -2015 годы")</t>
  </si>
  <si>
    <t>0122</t>
  </si>
  <si>
    <t>Прочие субсидии бюджетам муниципальных райнов (Субсидии бюджетам муниципальных районов на реализацию муниципальных программ в области информатизации в рамках РЦП "Развитие информационного общества в Удмуртской Республике (2011-2015годы) )</t>
  </si>
  <si>
    <t>20203003</t>
  </si>
  <si>
    <t>Субвенции бюджетам муниципальных районов на государственную регистрацию актов гражданского состояния</t>
  </si>
  <si>
    <t>20203007</t>
  </si>
  <si>
    <t>Субвенции бюджетам муниципальных районов на составление списков кандидатов в присяжные заседатели федеральных судов общей юрисдикции в Российской Федерации</t>
  </si>
  <si>
    <t>20203015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</si>
  <si>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</si>
  <si>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20203020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</si>
  <si>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</si>
  <si>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20203021</t>
  </si>
  <si>
    <t>Субвенции бюджетам муниципальных районов на  ежемесячное денежное вознаграждение за классное руководство</t>
  </si>
  <si>
    <t>20203022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</si>
  <si>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</si>
  <si>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20203024</t>
  </si>
  <si>
    <t>0201</t>
  </si>
  <si>
    <t>Прочие субвенции бюджетам муниципальных районов на выполнение передаваемых полномочий субъектов Российской Федерации</t>
  </si>
  <si>
    <t>0202</t>
  </si>
  <si>
    <t>Субвенции бюджетам муниципальных районов на финансовое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</t>
  </si>
  <si>
    <t>0203</t>
  </si>
  <si>
    <t>Субвенции бюджетам муниципальных районов на социальное обслуживание населения</t>
  </si>
  <si>
    <t>0204</t>
  </si>
  <si>
    <t>Субвенции бюджетам муниципальных районов на обеспечение предоставления мер социальной поддержки по обеспечению жильём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награждённых знаком «Жителю блокадного Ленинграда»,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детей-инвалидов, и граждан, уволенных с военной службы (службы), и приравненных к ним лиц</t>
  </si>
  <si>
    <t>0206</t>
  </si>
  <si>
    <t>Субвенции бюджетам муниципальных районов на организацию предоставления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программам в специальных (коррекционных) образовательных учреждениях для обучающихся, воспитанников с отклонениями в развитии</t>
  </si>
  <si>
    <t>0207</t>
  </si>
  <si>
    <t>Субвенции бюджетам муниципальных районов на предоставление мер социальной поддержки многодетным семьям и учет (регистрация) многодетных семей</t>
  </si>
  <si>
    <t>0208</t>
  </si>
  <si>
    <t>Субвенции бюджетам муниципальных районов на создание и организацию деятельности комиссий по делам несовершеннолетних и защите их прав</t>
  </si>
  <si>
    <t>0209</t>
  </si>
  <si>
    <t>Субвенции бюджетам муниципальных районов на осуществление отдельных государственных полномочий в области архивного дела</t>
  </si>
  <si>
    <t>0210</t>
  </si>
  <si>
    <t>Субвенции бюджетам муниципальных районов по расчету и предоставлению дотаций поселениям за счет средств бюджета Удмуртской Республики</t>
  </si>
  <si>
    <t>0212</t>
  </si>
  <si>
    <t>Субвенции бюджетам муниципальных районов на организацию предоставления гражданам субсидий на оплату жилого помещения и коммунальных услуг</t>
  </si>
  <si>
    <t>0213</t>
  </si>
  <si>
    <t>Субвенции бюджетам муниципальных районов на организацию социальной поддержки детей-сирот и детей, оставшихся без попечения родителей</t>
  </si>
  <si>
    <t>0214</t>
  </si>
  <si>
    <t>Субвенции бюджетам муниципальных районов на организацию опеки и попечительства в отношении несовершеннолетних</t>
  </si>
  <si>
    <t>0215</t>
  </si>
  <si>
    <t>Субвенции бюджетам муниципальных районов на организацию обеспечения наличными денежными средствами получателей средств бюджета Удмуртской Республики, бюджетных, автономных учреждений Удмуртской Республики, находящихся на территории соответствующего городского округа</t>
  </si>
  <si>
    <t>0216</t>
  </si>
  <si>
    <t>Субвенции бюджетам муниципальных районов на реализацию Закона Удмуртской Республики от 17.09.2007 №53-Р3 "Об административных комиссиях в Удмуртской Республике"</t>
  </si>
  <si>
    <t>0217</t>
  </si>
  <si>
    <t>Субвенции бюджетам муниципальных районов на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</si>
  <si>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0219</t>
  </si>
  <si>
    <t>Субвенции бюджетам муниципальных районов на оказание содействия детям-сиротам и детям, оставшимся без попечения родителей, в обучении на курсах по подготовке к поступлению в образовательные учреждения среднего и высшего профессионального образования</t>
  </si>
  <si>
    <t>0220</t>
  </si>
  <si>
    <t>Субвенции бюджетам муниципальных районов на предоставление меры социальной поддержки по освобождению от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образования, родителей детей с ограниченными возможностями здоровья, детей с туберкулёзной интоксикацией, а также родителей, если оба или один из них являются инвалидами первой или второй группы и не имеют других доходов, кроме пенсии</t>
  </si>
  <si>
    <t>0221</t>
  </si>
  <si>
    <t xml:space="preserve">Субвенции муниципальных районов на  организацию оказания медицинской помощи на территории муниципального образования в соответствии с Территориальной программой государственных гарантий оказания гражданам Российской Федерации бесплатной медицинской помощи на территории Удмуртской Республики (за исключением медицинской помощи, оказываемой в федеральных медицинских учреждениях, перечень которых утверждается уполномоченным Правительством Российской Федерации федеральным органом исполнительной власти) </t>
  </si>
  <si>
    <t>0222</t>
  </si>
  <si>
    <t>Субвенции бюджетам муниципальных районов по отлову и содержанию безнадзорных животных</t>
  </si>
  <si>
    <t>20203026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</si>
  <si>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</si>
  <si>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20203027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</si>
  <si>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</t>
  </si>
  <si>
    <t>20203029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</si>
  <si>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</si>
  <si>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20203069</t>
  </si>
  <si>
    <t>Субвенции бюджетам муниципальных районов на обеспечение жильем отдельных категорий граждан, установленных Федеральным законом от 12 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</t>
  </si>
  <si>
    <t>20203070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</si>
  <si>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защите инвалидов в Российской Федерации"</t>
  </si>
  <si>
    <t>20204012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</si>
  <si>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</si>
  <si>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20204014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</si>
  <si>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</si>
  <si>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20204034</t>
  </si>
  <si>
    <t>0001</t>
  </si>
  <si>
    <t>Межбюджетные трансферты, передаваемые бюджетам муниципальных районов на реализацию региональных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</si>
  <si>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>20204052</t>
  </si>
  <si>
    <t>Субсидии бюджетам на непрограммные инвестиции в основные фонды</t>
  </si>
  <si>
    <t>20204053</t>
  </si>
  <si>
    <t>Межбюджетные трансферты, передаваемые бюджетам муницпальных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</si>
  <si>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>20700000</t>
  </si>
  <si>
    <t>Прочие безвозмездные поступления</t>
  </si>
  <si>
    <t>20705030</t>
  </si>
  <si>
    <t>180</t>
  </si>
  <si>
    <t>Прочие безвозмездные поступления в бюджеты мунципальных районов</t>
  </si>
  <si>
    <t>ИТОГО ДОХОДОВ</t>
  </si>
  <si>
    <t>Прочие субсидии бюджетам муниципальных районов(Прочие субсидии бюджетам муниципальных районов)</t>
  </si>
  <si>
    <t>Прочие субсидии бюджетам муниципальных районов(Субсидии бюджетам муниципальных районов на проведение капитального ремонта объектов муниципальной собственности, включенных в «Перечень объектов капитального ремонта, финансируемых из бюджета Удмуртской Республики», утвержденный Правительством Удмуртской Республики»)</t>
  </si>
  <si>
    <t>Прочие субсидии бюджетам муниципальных районов(Субсидии бюджетам муниципальных районов на мероприятия в области коммунального хозяйства)</t>
  </si>
  <si>
    <t>Прочие субсидии бюджетам муниципальных районов(Субсидии бюджетам муниципальных районов на благоустройство городских и сельских поселений)</t>
  </si>
  <si>
    <t>Прочие субсидии бюджетам муниципальных районов(Субсидии бюджетам муниципальных районов на содержание автомобильных дорог местного значения и сооружений на них, по которым проходят маршруты школьных автобусов)</t>
  </si>
  <si>
    <t>Прочие субсидии бюджетам муниципальных районов(Субсидии бюджетам муниципальных районов на реализацию РЦП «Развитие автомобильных дорог в Удмуртской Республике (2010-2015 годы)»)</t>
  </si>
  <si>
    <t>Прочие субсидии бюджетам муниципальных районов(Субсидии бюджетам муниципальных районов на реализацию РЦП «Энергосбережение и повышение энергетической эффективности в Удмуртской Республике на 2010-2014 годы и целевые установки до 2020 года»)</t>
  </si>
  <si>
    <t>Прочие субсидии бюджетам муниципальных районов(Субсидии бюджетам муниципальных районов на обеспечение первичных мер пожарной безопасности в границах населенных пунктов)</t>
  </si>
  <si>
    <t>Прочие субсидии бюджетам муниципальных районов(Субсидии бюджетам муниципальных районов на реализацию РЦП «Формирование здорового образа жизни, развитие физической культуры и спорта в Удмуртской Республике на 2010-2014 годы» (в том числе на проведение капитального ремонта объектов муниципальной собственности))</t>
  </si>
  <si>
    <t>Прочие субсидии бюджетам муниципальных районов(Субсидии бюджетам муниципальных районов на подготовку муниципальных образовательных учреждений к новому учебному году)</t>
  </si>
  <si>
    <t>Прочие субсидии бюджетам муниципальных районов(Субсидии бюджетам муниципальных районов на реализацию РЦП «Безопасность образовательного учреждения (2010-2014 годы)»)</t>
  </si>
  <si>
    <t>Прочие субсидии бюджетам муниципальных районов(Субсидии бюджетам муниципальных районов на реализацию мероприятий РЦП "Организация отдыха, оздоровления и занятости детей, подростков и молодежи в Удмуртской Республике (2011 - 2015 годы)")</t>
  </si>
  <si>
    <t>Прочие субсидии бюджетам муниципальных районов(Субсидии бюджетам муниципальных районов на реализацию муниципальных программ повышения эффективности бюджетных расходов)</t>
  </si>
  <si>
    <t>ДЕФИЦИТ</t>
  </si>
  <si>
    <t>БАЛАНС</t>
  </si>
  <si>
    <t>Приложение</t>
  </si>
  <si>
    <t>муниципального образования "Можгинский район"</t>
  </si>
  <si>
    <t>от 30 декабря 2013 года №___</t>
  </si>
  <si>
    <t>(в ред. от 30.12.2013 года №___)</t>
  </si>
</sst>
</file>

<file path=xl/styles.xml><?xml version="1.0" encoding="utf-8"?>
<styleSheet xmlns="http://schemas.openxmlformats.org/spreadsheetml/2006/main">
  <numFmts count="3">
    <numFmt numFmtId="164" formatCode="000000"/>
    <numFmt numFmtId="165" formatCode="#,##0.0"/>
    <numFmt numFmtId="166" formatCode="0.0"/>
  </numFmts>
  <fonts count="1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1" fillId="0" borderId="4" xfId="0" applyFont="1" applyFill="1" applyBorder="1" applyAlignment="1">
      <alignment shrinkToFit="1"/>
    </xf>
    <xf numFmtId="0" fontId="1" fillId="2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3" fillId="2" borderId="0" xfId="0" applyNumberFormat="1" applyFont="1" applyFill="1" applyAlignment="1">
      <alignment horizontal="center" vertical="center" wrapText="1"/>
    </xf>
    <xf numFmtId="0" fontId="0" fillId="0" borderId="0" xfId="0" applyFill="1"/>
    <xf numFmtId="0" fontId="3" fillId="0" borderId="0" xfId="0" applyNumberFormat="1" applyFont="1" applyAlignment="1">
      <alignment horizontal="center" vertical="center" wrapText="1"/>
    </xf>
    <xf numFmtId="0" fontId="0" fillId="2" borderId="0" xfId="0" applyFill="1"/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0" fontId="0" fillId="2" borderId="0" xfId="0" applyFill="1" applyAlignment="1">
      <alignment horizontal="right"/>
    </xf>
    <xf numFmtId="4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2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2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0" borderId="4" xfId="0" applyNumberFormat="1" applyFont="1" applyBorder="1" applyAlignment="1">
      <alignment wrapText="1"/>
    </xf>
    <xf numFmtId="0" fontId="6" fillId="0" borderId="4" xfId="0" applyFont="1" applyBorder="1" applyAlignment="1">
      <alignment shrinkToFit="1"/>
    </xf>
    <xf numFmtId="0" fontId="6" fillId="0" borderId="4" xfId="0" applyFont="1" applyFill="1" applyBorder="1" applyAlignment="1">
      <alignment shrinkToFit="1"/>
    </xf>
    <xf numFmtId="0" fontId="6" fillId="2" borderId="4" xfId="0" applyFont="1" applyFill="1" applyBorder="1" applyAlignment="1">
      <alignment shrinkToFit="1"/>
    </xf>
    <xf numFmtId="0" fontId="4" fillId="0" borderId="0" xfId="0" applyFont="1"/>
    <xf numFmtId="0" fontId="8" fillId="0" borderId="0" xfId="0" applyFont="1" applyAlignment="1">
      <alignment wrapText="1"/>
    </xf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4" xfId="0" applyFont="1" applyBorder="1"/>
    <xf numFmtId="0" fontId="3" fillId="2" borderId="4" xfId="0" applyFont="1" applyFill="1" applyBorder="1" applyAlignment="1">
      <alignment shrinkToFit="1"/>
    </xf>
    <xf numFmtId="0" fontId="8" fillId="0" borderId="0" xfId="0" applyFont="1" applyAlignment="1">
      <alignment wrapText="1" shrinkToFit="1"/>
    </xf>
    <xf numFmtId="0" fontId="3" fillId="0" borderId="1" xfId="0" applyFont="1" applyBorder="1"/>
    <xf numFmtId="0" fontId="3" fillId="0" borderId="6" xfId="0" applyFont="1" applyBorder="1" applyAlignment="1">
      <alignment shrinkToFit="1"/>
    </xf>
    <xf numFmtId="0" fontId="0" fillId="0" borderId="7" xfId="0" applyNumberFormat="1" applyFill="1" applyBorder="1"/>
    <xf numFmtId="0" fontId="0" fillId="2" borderId="7" xfId="0" applyNumberFormat="1" applyFill="1" applyBorder="1"/>
    <xf numFmtId="0" fontId="0" fillId="0" borderId="8" xfId="0" applyNumberFormat="1" applyFill="1" applyBorder="1"/>
    <xf numFmtId="0" fontId="0" fillId="2" borderId="8" xfId="0" applyNumberFormat="1" applyFill="1" applyBorder="1"/>
    <xf numFmtId="165" fontId="9" fillId="0" borderId="0" xfId="0" applyNumberFormat="1" applyFont="1" applyFill="1"/>
    <xf numFmtId="165" fontId="9" fillId="0" borderId="1" xfId="0" applyNumberFormat="1" applyFont="1" applyFill="1" applyBorder="1"/>
    <xf numFmtId="165" fontId="9" fillId="0" borderId="2" xfId="0" applyNumberFormat="1" applyFont="1" applyFill="1" applyBorder="1"/>
    <xf numFmtId="165" fontId="9" fillId="0" borderId="3" xfId="0" applyNumberFormat="1" applyFont="1" applyFill="1" applyBorder="1"/>
    <xf numFmtId="0" fontId="9" fillId="0" borderId="8" xfId="0" applyNumberFormat="1" applyFont="1" applyBorder="1"/>
    <xf numFmtId="166" fontId="3" fillId="0" borderId="6" xfId="0" applyNumberFormat="1" applyFont="1" applyBorder="1" applyAlignment="1">
      <alignment shrinkToFit="1"/>
    </xf>
    <xf numFmtId="166" fontId="9" fillId="0" borderId="7" xfId="0" applyNumberFormat="1" applyFont="1" applyBorder="1"/>
    <xf numFmtId="164" fontId="2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shrinkToFit="1"/>
    </xf>
    <xf numFmtId="0" fontId="1" fillId="0" borderId="0" xfId="0" applyFont="1" applyFill="1" applyBorder="1" applyAlignment="1">
      <alignment shrinkToFit="1"/>
    </xf>
    <xf numFmtId="0" fontId="1" fillId="2" borderId="0" xfId="0" applyFont="1" applyFill="1" applyBorder="1" applyAlignment="1">
      <alignment shrinkToFit="1"/>
    </xf>
    <xf numFmtId="164" fontId="1" fillId="0" borderId="0" xfId="0" applyNumberFormat="1" applyFont="1" applyBorder="1" applyAlignment="1">
      <alignment wrapText="1"/>
    </xf>
    <xf numFmtId="0" fontId="3" fillId="0" borderId="0" xfId="0" applyNumberFormat="1" applyFont="1" applyAlignment="1">
      <alignment horizontal="center" vertical="center" wrapText="1"/>
    </xf>
    <xf numFmtId="0" fontId="1" fillId="0" borderId="9" xfId="0" applyFont="1" applyFill="1" applyBorder="1" applyAlignment="1">
      <alignment horizontal="right" shrinkToFit="1"/>
    </xf>
    <xf numFmtId="0" fontId="1" fillId="0" borderId="0" xfId="0" applyFont="1" applyFill="1" applyBorder="1" applyAlignment="1">
      <alignment horizontal="center" shrinkToFit="1"/>
    </xf>
    <xf numFmtId="0" fontId="1" fillId="0" borderId="0" xfId="0" applyFont="1" applyBorder="1" applyAlignment="1">
      <alignment horizontal="right" shrinkToFit="1"/>
    </xf>
    <xf numFmtId="0" fontId="10" fillId="0" borderId="0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8"/>
  <sheetViews>
    <sheetView tabSelected="1" topLeftCell="A2" workbookViewId="0">
      <selection activeCell="J11" sqref="J11:K11"/>
    </sheetView>
  </sheetViews>
  <sheetFormatPr defaultRowHeight="15"/>
  <cols>
    <col min="1" max="1" width="10.140625" style="17" bestFit="1" customWidth="1"/>
    <col min="2" max="2" width="3.28515625" style="17" customWidth="1"/>
    <col min="3" max="3" width="5.5703125" style="17" bestFit="1" customWidth="1"/>
    <col min="4" max="4" width="4.85546875" style="17" bestFit="1" customWidth="1"/>
    <col min="5" max="5" width="47.85546875" customWidth="1"/>
    <col min="6" max="6" width="14" customWidth="1"/>
    <col min="7" max="7" width="14" style="14" hidden="1" customWidth="1"/>
    <col min="8" max="9" width="14" style="16" hidden="1" customWidth="1"/>
    <col min="10" max="11" width="14" style="14" customWidth="1"/>
    <col min="12" max="12" width="14" style="16" hidden="1" customWidth="1"/>
  </cols>
  <sheetData>
    <row r="1" spans="1:12" ht="14.25" hidden="1" customHeight="1">
      <c r="A1" s="1"/>
      <c r="B1" s="2"/>
      <c r="C1" s="2"/>
      <c r="D1" s="3"/>
      <c r="E1" s="4"/>
      <c r="F1" s="5"/>
      <c r="G1" s="6"/>
      <c r="H1" s="7"/>
      <c r="I1" s="7"/>
      <c r="J1" s="6"/>
      <c r="K1" s="6"/>
      <c r="L1" s="7"/>
    </row>
    <row r="2" spans="1:12" ht="14.25" customHeight="1">
      <c r="A2" s="8"/>
      <c r="B2" s="8"/>
      <c r="C2" s="8"/>
      <c r="D2" s="8"/>
      <c r="E2" s="69"/>
      <c r="F2" s="66"/>
      <c r="G2" s="67"/>
      <c r="H2" s="68"/>
      <c r="I2" s="68"/>
      <c r="J2" s="71" t="s">
        <v>227</v>
      </c>
      <c r="K2" s="71"/>
      <c r="L2" s="68"/>
    </row>
    <row r="3" spans="1:12" ht="14.25" customHeight="1">
      <c r="A3" s="8"/>
      <c r="B3" s="8"/>
      <c r="C3" s="8"/>
      <c r="D3" s="8"/>
      <c r="E3" s="69"/>
      <c r="F3" s="66"/>
      <c r="G3" s="67"/>
      <c r="H3" s="68"/>
      <c r="I3" s="68"/>
      <c r="J3" s="72" t="s">
        <v>1</v>
      </c>
      <c r="K3" s="72"/>
      <c r="L3" s="68"/>
    </row>
    <row r="4" spans="1:12" ht="14.25" customHeight="1">
      <c r="A4" s="8"/>
      <c r="B4" s="8"/>
      <c r="C4" s="8"/>
      <c r="D4" s="8"/>
      <c r="E4" s="73" t="s">
        <v>228</v>
      </c>
      <c r="F4" s="73"/>
      <c r="G4" s="73"/>
      <c r="H4" s="73"/>
      <c r="I4" s="73"/>
      <c r="J4" s="73"/>
      <c r="K4" s="73"/>
      <c r="L4" s="68"/>
    </row>
    <row r="5" spans="1:12" ht="14.25" customHeight="1">
      <c r="A5" s="8"/>
      <c r="B5" s="8"/>
      <c r="C5" s="8"/>
      <c r="D5" s="8"/>
      <c r="E5" s="65"/>
      <c r="F5" s="66"/>
      <c r="G5" s="67"/>
      <c r="H5" s="68"/>
      <c r="I5" s="68"/>
      <c r="J5" s="72" t="s">
        <v>229</v>
      </c>
      <c r="K5" s="72"/>
      <c r="L5" s="68"/>
    </row>
    <row r="6" spans="1:12" ht="14.25" customHeight="1">
      <c r="A6" s="8"/>
      <c r="B6" s="8"/>
      <c r="C6" s="8"/>
      <c r="D6" s="8"/>
      <c r="E6" s="65"/>
      <c r="F6" s="66"/>
      <c r="G6" s="67"/>
      <c r="H6" s="68"/>
      <c r="I6" s="68"/>
      <c r="J6" s="67"/>
      <c r="K6" s="67"/>
      <c r="L6" s="68"/>
    </row>
    <row r="7" spans="1:12">
      <c r="A7" s="8"/>
      <c r="B7" s="8"/>
      <c r="C7" s="8"/>
      <c r="D7" s="8"/>
      <c r="E7" s="9"/>
      <c r="F7" s="10"/>
      <c r="G7" s="11"/>
      <c r="H7" s="12"/>
      <c r="I7" s="12"/>
      <c r="J7" s="11"/>
      <c r="K7" s="11" t="s">
        <v>0</v>
      </c>
      <c r="L7" s="12"/>
    </row>
    <row r="8" spans="1:12">
      <c r="A8" s="8"/>
      <c r="B8" s="8"/>
      <c r="C8" s="8"/>
      <c r="D8" s="8"/>
      <c r="E8" s="9"/>
      <c r="F8" s="10"/>
      <c r="G8" s="11"/>
      <c r="H8" s="12"/>
      <c r="I8" s="12"/>
      <c r="J8" s="11"/>
      <c r="K8" s="11" t="s">
        <v>1</v>
      </c>
      <c r="L8" s="12"/>
    </row>
    <row r="9" spans="1:12">
      <c r="A9" s="8"/>
      <c r="B9" s="8"/>
      <c r="C9" s="8"/>
      <c r="D9" s="8"/>
      <c r="E9" s="9"/>
      <c r="F9" s="10"/>
      <c r="G9" s="11"/>
      <c r="H9" s="12"/>
      <c r="I9" s="12"/>
      <c r="J9" s="11"/>
      <c r="K9" s="11" t="str">
        <f>CONCATENATE("муниципального образования """,LEFT(F18,FIND("*",F18,1)-1),"""")</f>
        <v>муниципального образования "Можгинский район"</v>
      </c>
      <c r="L9" s="12"/>
    </row>
    <row r="10" spans="1:12">
      <c r="A10" s="8"/>
      <c r="B10" s="8"/>
      <c r="C10" s="8"/>
      <c r="D10" s="8"/>
      <c r="E10" s="9"/>
      <c r="F10" s="10"/>
      <c r="G10" s="11"/>
      <c r="H10" s="12"/>
      <c r="I10" s="12"/>
      <c r="J10" s="11"/>
      <c r="K10" s="11" t="str">
        <f>"от26 декабря 2012 года года  №11.3"</f>
        <v>от26 декабря 2012 года года  №11.3</v>
      </c>
      <c r="L10" s="12"/>
    </row>
    <row r="11" spans="1:12">
      <c r="A11" s="8"/>
      <c r="B11" s="8"/>
      <c r="C11" s="8"/>
      <c r="D11" s="8"/>
      <c r="E11" s="9"/>
      <c r="F11" s="10"/>
      <c r="G11" s="11"/>
      <c r="H11" s="12"/>
      <c r="I11" s="12"/>
      <c r="J11" s="74" t="s">
        <v>230</v>
      </c>
      <c r="K11" s="74"/>
      <c r="L11" s="12"/>
    </row>
    <row r="12" spans="1:12" ht="16.5" customHeight="1">
      <c r="A12" s="70" t="s">
        <v>2</v>
      </c>
      <c r="B12" s="70"/>
      <c r="C12" s="70"/>
      <c r="D12" s="70"/>
      <c r="E12" s="70"/>
      <c r="F12" s="70"/>
      <c r="G12" s="70"/>
      <c r="H12" s="13"/>
      <c r="I12" s="13"/>
      <c r="K12" s="15"/>
    </row>
    <row r="13" spans="1:12" ht="16.5" customHeight="1">
      <c r="A13" s="70" t="s">
        <v>3</v>
      </c>
      <c r="B13" s="70"/>
      <c r="C13" s="70"/>
      <c r="D13" s="70"/>
      <c r="E13" s="70"/>
      <c r="F13" s="70"/>
      <c r="G13" s="70"/>
      <c r="H13" s="13"/>
      <c r="I13" s="13"/>
      <c r="K13" s="15"/>
    </row>
    <row r="14" spans="1:12" ht="16.5" customHeight="1">
      <c r="A14" s="70" t="s">
        <v>4</v>
      </c>
      <c r="B14" s="70"/>
      <c r="C14" s="70"/>
      <c r="D14" s="70"/>
      <c r="E14" s="70"/>
      <c r="F14" s="70"/>
      <c r="G14" s="70"/>
      <c r="H14" s="13"/>
      <c r="I14" s="13"/>
      <c r="K14" s="15"/>
    </row>
    <row r="15" spans="1:12">
      <c r="F15" s="18"/>
      <c r="G15" s="19"/>
      <c r="H15" s="20"/>
      <c r="I15" s="20"/>
      <c r="J15" s="19"/>
      <c r="K15" s="19" t="s">
        <v>5</v>
      </c>
      <c r="L15" s="20"/>
    </row>
    <row r="16" spans="1:12" ht="62.25" customHeight="1">
      <c r="A16" s="21" t="s">
        <v>6</v>
      </c>
      <c r="B16" s="21"/>
      <c r="C16" s="21"/>
      <c r="D16" s="21"/>
      <c r="E16" s="22" t="s">
        <v>7</v>
      </c>
      <c r="F16" s="23" t="str">
        <f>CONCATENATE("Уточнён-ный план на ",IF(MID(F18,FIND("*",F18,1)+4,2)="01",CONCATENATE(TEXT(VALUE(RIGHT(F18,4)-1),"0000")," год"),CONCATENATE(RIGHT(F18,4)," год")))</f>
        <v>Уточнён-ный план на 2013 год</v>
      </c>
      <c r="G16" s="24" t="str">
        <f>CONCATENATE("Исполнение на ",RIGHT(F18,10))</f>
        <v>Исполнение на 31.12.2013</v>
      </c>
      <c r="H16" s="25"/>
      <c r="I16" s="25"/>
      <c r="J16" s="26" t="str">
        <f>"Сумма на "&amp;MID(J17,FIND("Прогноз",J17,1)+8,4)&amp;" год"</f>
        <v>Сумма на 2014 год</v>
      </c>
      <c r="K16" s="26" t="str">
        <f>"Сумма на "&amp;MID(K17,FIND("Прогноз",K17,1)+8,4)&amp;" год"</f>
        <v>Сумма на 2015 год</v>
      </c>
      <c r="L16" s="25"/>
    </row>
    <row r="17" spans="1:12" s="31" customFormat="1" ht="51.75" hidden="1" customHeight="1">
      <c r="A17" s="27" t="s">
        <v>8</v>
      </c>
      <c r="B17" s="27" t="s">
        <v>9</v>
      </c>
      <c r="C17" s="27" t="s">
        <v>10</v>
      </c>
      <c r="D17" s="27" t="s">
        <v>11</v>
      </c>
      <c r="E17" s="28" t="s">
        <v>12</v>
      </c>
      <c r="F17" s="28" t="s">
        <v>13</v>
      </c>
      <c r="G17" s="29" t="s">
        <v>14</v>
      </c>
      <c r="H17" s="30" t="s">
        <v>15</v>
      </c>
      <c r="I17" s="30" t="s">
        <v>16</v>
      </c>
      <c r="J17" s="29" t="s">
        <v>17</v>
      </c>
      <c r="K17" s="29" t="s">
        <v>18</v>
      </c>
      <c r="L17" s="30" t="s">
        <v>19</v>
      </c>
    </row>
    <row r="18" spans="1:12" s="36" customFormat="1" ht="67.5" hidden="1" customHeight="1">
      <c r="A18" s="32" t="s">
        <v>6</v>
      </c>
      <c r="B18" s="32" t="s">
        <v>20</v>
      </c>
      <c r="C18" s="32" t="s">
        <v>21</v>
      </c>
      <c r="D18" s="32" t="s">
        <v>22</v>
      </c>
      <c r="E18" s="33" t="s">
        <v>23</v>
      </c>
      <c r="F18" s="33" t="s">
        <v>24</v>
      </c>
      <c r="G18" s="34" t="s">
        <v>25</v>
      </c>
      <c r="H18" s="35" t="s">
        <v>26</v>
      </c>
      <c r="I18" s="35" t="s">
        <v>27</v>
      </c>
      <c r="J18" s="34" t="s">
        <v>28</v>
      </c>
      <c r="K18" s="34" t="s">
        <v>29</v>
      </c>
      <c r="L18" s="35" t="s">
        <v>30</v>
      </c>
    </row>
    <row r="19" spans="1:12" s="44" customFormat="1" ht="17.25" hidden="1" customHeight="1">
      <c r="A19" s="37" t="s">
        <v>31</v>
      </c>
      <c r="B19" s="38" t="s">
        <v>32</v>
      </c>
      <c r="C19" s="38" t="s">
        <v>33</v>
      </c>
      <c r="D19" s="39" t="s">
        <v>34</v>
      </c>
      <c r="E19" s="40"/>
      <c r="F19" s="41">
        <v>762442.33</v>
      </c>
      <c r="G19" s="42"/>
      <c r="H19" s="43"/>
      <c r="I19" s="43"/>
      <c r="J19" s="42">
        <v>531467.80000000005</v>
      </c>
      <c r="K19" s="42">
        <v>547562.19999999995</v>
      </c>
      <c r="L19" s="43"/>
    </row>
    <row r="20" spans="1:12" s="44" customFormat="1" ht="14.25">
      <c r="A20" s="37" t="s">
        <v>35</v>
      </c>
      <c r="B20" s="38" t="s">
        <v>32</v>
      </c>
      <c r="C20" s="38" t="s">
        <v>33</v>
      </c>
      <c r="D20" s="39" t="s">
        <v>34</v>
      </c>
      <c r="E20" s="40" t="s">
        <v>36</v>
      </c>
      <c r="F20" s="41">
        <v>67465</v>
      </c>
      <c r="G20" s="42"/>
      <c r="H20" s="43"/>
      <c r="I20" s="43"/>
      <c r="J20" s="42">
        <v>66382</v>
      </c>
      <c r="K20" s="42">
        <v>72190</v>
      </c>
      <c r="L20" s="43"/>
    </row>
    <row r="21" spans="1:12" s="44" customFormat="1" ht="14.25">
      <c r="A21" s="37" t="s">
        <v>37</v>
      </c>
      <c r="B21" s="38" t="s">
        <v>32</v>
      </c>
      <c r="C21" s="38" t="s">
        <v>33</v>
      </c>
      <c r="D21" s="39" t="s">
        <v>34</v>
      </c>
      <c r="E21" s="40" t="s">
        <v>38</v>
      </c>
      <c r="F21" s="41">
        <v>54244</v>
      </c>
      <c r="G21" s="42"/>
      <c r="H21" s="43"/>
      <c r="I21" s="43"/>
      <c r="J21" s="42">
        <v>54942</v>
      </c>
      <c r="K21" s="42">
        <v>60594</v>
      </c>
      <c r="L21" s="43"/>
    </row>
    <row r="22" spans="1:12" ht="60.75">
      <c r="A22" s="1" t="s">
        <v>39</v>
      </c>
      <c r="B22" s="2" t="s">
        <v>40</v>
      </c>
      <c r="C22" s="2" t="s">
        <v>33</v>
      </c>
      <c r="D22" s="3" t="s">
        <v>41</v>
      </c>
      <c r="E22" s="4" t="s">
        <v>42</v>
      </c>
      <c r="F22" s="5">
        <v>54244</v>
      </c>
      <c r="G22" s="6"/>
      <c r="H22" s="7"/>
      <c r="I22" s="7"/>
      <c r="J22" s="6">
        <v>54942</v>
      </c>
      <c r="K22" s="6">
        <v>60594</v>
      </c>
      <c r="L22" s="7"/>
    </row>
    <row r="23" spans="1:12" s="44" customFormat="1" ht="14.25">
      <c r="A23" s="37" t="s">
        <v>43</v>
      </c>
      <c r="B23" s="38" t="s">
        <v>32</v>
      </c>
      <c r="C23" s="38" t="s">
        <v>33</v>
      </c>
      <c r="D23" s="39" t="s">
        <v>34</v>
      </c>
      <c r="E23" s="40" t="s">
        <v>44</v>
      </c>
      <c r="F23" s="41">
        <v>4729</v>
      </c>
      <c r="G23" s="42"/>
      <c r="H23" s="43"/>
      <c r="I23" s="43"/>
      <c r="J23" s="42">
        <v>3775</v>
      </c>
      <c r="K23" s="42">
        <v>3917</v>
      </c>
      <c r="L23" s="43"/>
    </row>
    <row r="24" spans="1:12" ht="24.75">
      <c r="A24" s="1" t="s">
        <v>45</v>
      </c>
      <c r="B24" s="2" t="s">
        <v>46</v>
      </c>
      <c r="C24" s="2" t="s">
        <v>33</v>
      </c>
      <c r="D24" s="3" t="s">
        <v>41</v>
      </c>
      <c r="E24" s="4" t="s">
        <v>47</v>
      </c>
      <c r="F24" s="5">
        <v>2700</v>
      </c>
      <c r="G24" s="6"/>
      <c r="H24" s="7"/>
      <c r="I24" s="7"/>
      <c r="J24" s="6">
        <v>2800</v>
      </c>
      <c r="K24" s="6">
        <v>2900</v>
      </c>
      <c r="L24" s="7"/>
    </row>
    <row r="25" spans="1:12">
      <c r="A25" s="1" t="s">
        <v>48</v>
      </c>
      <c r="B25" s="2" t="s">
        <v>40</v>
      </c>
      <c r="C25" s="2" t="s">
        <v>33</v>
      </c>
      <c r="D25" s="3" t="s">
        <v>41</v>
      </c>
      <c r="E25" s="4" t="s">
        <v>49</v>
      </c>
      <c r="F25" s="5">
        <v>2029</v>
      </c>
      <c r="G25" s="6"/>
      <c r="H25" s="7"/>
      <c r="I25" s="7"/>
      <c r="J25" s="6">
        <v>975</v>
      </c>
      <c r="K25" s="6">
        <v>1017</v>
      </c>
      <c r="L25" s="7"/>
    </row>
    <row r="26" spans="1:12" s="44" customFormat="1" ht="24">
      <c r="A26" s="37" t="s">
        <v>50</v>
      </c>
      <c r="B26" s="38" t="s">
        <v>32</v>
      </c>
      <c r="C26" s="38" t="s">
        <v>33</v>
      </c>
      <c r="D26" s="39" t="s">
        <v>34</v>
      </c>
      <c r="E26" s="40" t="s">
        <v>51</v>
      </c>
      <c r="F26" s="41">
        <v>666</v>
      </c>
      <c r="G26" s="42"/>
      <c r="H26" s="43"/>
      <c r="I26" s="43"/>
      <c r="J26" s="42">
        <v>391</v>
      </c>
      <c r="K26" s="42">
        <v>416</v>
      </c>
      <c r="L26" s="43"/>
    </row>
    <row r="27" spans="1:12" ht="24.75">
      <c r="A27" s="1" t="s">
        <v>52</v>
      </c>
      <c r="B27" s="2" t="s">
        <v>40</v>
      </c>
      <c r="C27" s="2" t="s">
        <v>33</v>
      </c>
      <c r="D27" s="3" t="s">
        <v>41</v>
      </c>
      <c r="E27" s="4" t="s">
        <v>53</v>
      </c>
      <c r="F27" s="5">
        <v>666</v>
      </c>
      <c r="G27" s="6"/>
      <c r="H27" s="7"/>
      <c r="I27" s="7"/>
      <c r="J27" s="6">
        <v>391</v>
      </c>
      <c r="K27" s="6">
        <v>416</v>
      </c>
      <c r="L27" s="7"/>
    </row>
    <row r="28" spans="1:12" s="44" customFormat="1" ht="14.25">
      <c r="A28" s="37" t="s">
        <v>54</v>
      </c>
      <c r="B28" s="38" t="s">
        <v>32</v>
      </c>
      <c r="C28" s="38" t="s">
        <v>33</v>
      </c>
      <c r="D28" s="39" t="s">
        <v>34</v>
      </c>
      <c r="E28" s="40" t="s">
        <v>55</v>
      </c>
      <c r="F28" s="41">
        <v>660</v>
      </c>
      <c r="G28" s="42"/>
      <c r="H28" s="43"/>
      <c r="I28" s="43"/>
      <c r="J28" s="42">
        <v>680</v>
      </c>
      <c r="K28" s="42">
        <v>700</v>
      </c>
      <c r="L28" s="43"/>
    </row>
    <row r="29" spans="1:12" ht="60.75">
      <c r="A29" s="1" t="s">
        <v>56</v>
      </c>
      <c r="B29" s="2" t="s">
        <v>40</v>
      </c>
      <c r="C29" s="2" t="s">
        <v>33</v>
      </c>
      <c r="D29" s="3" t="s">
        <v>41</v>
      </c>
      <c r="E29" s="4" t="s">
        <v>57</v>
      </c>
      <c r="F29" s="5">
        <v>660</v>
      </c>
      <c r="G29" s="6"/>
      <c r="H29" s="7"/>
      <c r="I29" s="7"/>
      <c r="J29" s="6">
        <v>680</v>
      </c>
      <c r="K29" s="6">
        <v>700</v>
      </c>
      <c r="L29" s="7"/>
    </row>
    <row r="30" spans="1:12" s="44" customFormat="1" ht="36">
      <c r="A30" s="37" t="s">
        <v>58</v>
      </c>
      <c r="B30" s="38" t="s">
        <v>32</v>
      </c>
      <c r="C30" s="38" t="s">
        <v>33</v>
      </c>
      <c r="D30" s="39" t="s">
        <v>34</v>
      </c>
      <c r="E30" s="40" t="s">
        <v>59</v>
      </c>
      <c r="F30" s="41">
        <v>3029</v>
      </c>
      <c r="G30" s="42"/>
      <c r="H30" s="43"/>
      <c r="I30" s="43"/>
      <c r="J30" s="42">
        <v>3039</v>
      </c>
      <c r="K30" s="42">
        <v>3056</v>
      </c>
      <c r="L30" s="43"/>
    </row>
    <row r="31" spans="1:12" ht="60.75">
      <c r="A31" s="1" t="s">
        <v>60</v>
      </c>
      <c r="B31" s="2" t="s">
        <v>61</v>
      </c>
      <c r="C31" s="2" t="s">
        <v>33</v>
      </c>
      <c r="D31" s="3" t="s">
        <v>62</v>
      </c>
      <c r="E31" s="4" t="s">
        <v>63</v>
      </c>
      <c r="F31" s="5">
        <v>1144</v>
      </c>
      <c r="G31" s="6"/>
      <c r="H31" s="7"/>
      <c r="I31" s="7"/>
      <c r="J31" s="6">
        <v>1144</v>
      </c>
      <c r="K31" s="6">
        <v>1144</v>
      </c>
      <c r="L31" s="7"/>
    </row>
    <row r="32" spans="1:12" ht="60.75">
      <c r="A32" s="1" t="s">
        <v>64</v>
      </c>
      <c r="B32" s="2" t="s">
        <v>65</v>
      </c>
      <c r="C32" s="2" t="s">
        <v>33</v>
      </c>
      <c r="D32" s="3" t="s">
        <v>62</v>
      </c>
      <c r="E32" s="4" t="s">
        <v>66</v>
      </c>
      <c r="F32" s="5">
        <v>1825</v>
      </c>
      <c r="G32" s="6"/>
      <c r="H32" s="7"/>
      <c r="I32" s="7"/>
      <c r="J32" s="6">
        <v>1850</v>
      </c>
      <c r="K32" s="6">
        <v>1867</v>
      </c>
      <c r="L32" s="7"/>
    </row>
    <row r="33" spans="1:12" ht="48.75">
      <c r="A33" s="1" t="s">
        <v>67</v>
      </c>
      <c r="B33" s="2" t="s">
        <v>65</v>
      </c>
      <c r="C33" s="2" t="s">
        <v>33</v>
      </c>
      <c r="D33" s="3" t="s">
        <v>62</v>
      </c>
      <c r="E33" s="4" t="s">
        <v>68</v>
      </c>
      <c r="F33" s="5">
        <v>15</v>
      </c>
      <c r="G33" s="6"/>
      <c r="H33" s="7"/>
      <c r="I33" s="7"/>
      <c r="J33" s="6"/>
      <c r="K33" s="6"/>
      <c r="L33" s="7"/>
    </row>
    <row r="34" spans="1:12" ht="60.75">
      <c r="A34" s="1" t="s">
        <v>69</v>
      </c>
      <c r="B34" s="2" t="s">
        <v>65</v>
      </c>
      <c r="C34" s="2" t="s">
        <v>70</v>
      </c>
      <c r="D34" s="3" t="s">
        <v>62</v>
      </c>
      <c r="E34" s="4" t="s">
        <v>71</v>
      </c>
      <c r="F34" s="5">
        <v>45</v>
      </c>
      <c r="G34" s="6"/>
      <c r="H34" s="7"/>
      <c r="I34" s="7"/>
      <c r="J34" s="6">
        <v>45</v>
      </c>
      <c r="K34" s="6">
        <v>45</v>
      </c>
      <c r="L34" s="7"/>
    </row>
    <row r="35" spans="1:12" s="44" customFormat="1" ht="24">
      <c r="A35" s="37" t="s">
        <v>72</v>
      </c>
      <c r="B35" s="38" t="s">
        <v>32</v>
      </c>
      <c r="C35" s="38" t="s">
        <v>33</v>
      </c>
      <c r="D35" s="39" t="s">
        <v>34</v>
      </c>
      <c r="E35" s="40" t="s">
        <v>73</v>
      </c>
      <c r="F35" s="41">
        <v>1984</v>
      </c>
      <c r="G35" s="42"/>
      <c r="H35" s="43"/>
      <c r="I35" s="43"/>
      <c r="J35" s="42">
        <v>2083</v>
      </c>
      <c r="K35" s="42">
        <v>2083</v>
      </c>
      <c r="L35" s="43"/>
    </row>
    <row r="36" spans="1:12">
      <c r="A36" s="1" t="s">
        <v>74</v>
      </c>
      <c r="B36" s="2" t="s">
        <v>40</v>
      </c>
      <c r="C36" s="2" t="s">
        <v>33</v>
      </c>
      <c r="D36" s="3" t="s">
        <v>62</v>
      </c>
      <c r="E36" s="4" t="s">
        <v>75</v>
      </c>
      <c r="F36" s="5">
        <v>1984</v>
      </c>
      <c r="G36" s="6"/>
      <c r="H36" s="7"/>
      <c r="I36" s="7"/>
      <c r="J36" s="6">
        <v>2083</v>
      </c>
      <c r="K36" s="6">
        <v>2083</v>
      </c>
      <c r="L36" s="7"/>
    </row>
    <row r="37" spans="1:12" ht="24.75">
      <c r="A37" s="1" t="s">
        <v>76</v>
      </c>
      <c r="B37" s="2" t="s">
        <v>40</v>
      </c>
      <c r="C37" s="2" t="s">
        <v>77</v>
      </c>
      <c r="D37" s="3" t="s">
        <v>62</v>
      </c>
      <c r="E37" s="4" t="s">
        <v>78</v>
      </c>
      <c r="F37" s="5">
        <v>1984</v>
      </c>
      <c r="G37" s="6"/>
      <c r="H37" s="7"/>
      <c r="I37" s="7"/>
      <c r="J37" s="6"/>
      <c r="K37" s="6"/>
      <c r="L37" s="7"/>
    </row>
    <row r="38" spans="1:12" s="44" customFormat="1" ht="24">
      <c r="A38" s="37" t="s">
        <v>79</v>
      </c>
      <c r="B38" s="38" t="s">
        <v>32</v>
      </c>
      <c r="C38" s="38" t="s">
        <v>33</v>
      </c>
      <c r="D38" s="39" t="s">
        <v>34</v>
      </c>
      <c r="E38" s="40" t="s">
        <v>80</v>
      </c>
      <c r="F38" s="41">
        <v>886</v>
      </c>
      <c r="G38" s="42"/>
      <c r="H38" s="43"/>
      <c r="I38" s="43"/>
      <c r="J38" s="42">
        <v>920</v>
      </c>
      <c r="K38" s="42">
        <v>952</v>
      </c>
      <c r="L38" s="43"/>
    </row>
    <row r="39" spans="1:12" ht="24.75">
      <c r="A39" s="1" t="s">
        <v>81</v>
      </c>
      <c r="B39" s="2" t="s">
        <v>65</v>
      </c>
      <c r="C39" s="2" t="s">
        <v>33</v>
      </c>
      <c r="D39" s="3" t="s">
        <v>82</v>
      </c>
      <c r="E39" s="4" t="s">
        <v>83</v>
      </c>
      <c r="F39" s="5">
        <v>616</v>
      </c>
      <c r="G39" s="6"/>
      <c r="H39" s="7"/>
      <c r="I39" s="7"/>
      <c r="J39" s="6">
        <v>650</v>
      </c>
      <c r="K39" s="6">
        <v>685</v>
      </c>
      <c r="L39" s="7"/>
    </row>
    <row r="40" spans="1:12" ht="24.75">
      <c r="A40" s="1" t="s">
        <v>84</v>
      </c>
      <c r="B40" s="2" t="s">
        <v>65</v>
      </c>
      <c r="C40" s="2" t="s">
        <v>33</v>
      </c>
      <c r="D40" s="3" t="s">
        <v>82</v>
      </c>
      <c r="E40" s="4" t="s">
        <v>85</v>
      </c>
      <c r="F40" s="5">
        <v>270</v>
      </c>
      <c r="G40" s="6"/>
      <c r="H40" s="7"/>
      <c r="I40" s="7"/>
      <c r="J40" s="6">
        <v>270</v>
      </c>
      <c r="K40" s="6">
        <v>267</v>
      </c>
      <c r="L40" s="7"/>
    </row>
    <row r="41" spans="1:12" s="44" customFormat="1" ht="24">
      <c r="A41" s="37" t="s">
        <v>86</v>
      </c>
      <c r="B41" s="38" t="s">
        <v>32</v>
      </c>
      <c r="C41" s="38" t="s">
        <v>33</v>
      </c>
      <c r="D41" s="39" t="s">
        <v>34</v>
      </c>
      <c r="E41" s="40" t="s">
        <v>87</v>
      </c>
      <c r="F41" s="41">
        <v>900</v>
      </c>
      <c r="G41" s="42"/>
      <c r="H41" s="43"/>
      <c r="I41" s="43"/>
      <c r="J41" s="42">
        <v>150</v>
      </c>
      <c r="K41" s="42">
        <v>50</v>
      </c>
      <c r="L41" s="43"/>
    </row>
    <row r="42" spans="1:12" ht="72.75">
      <c r="A42" s="1" t="s">
        <v>88</v>
      </c>
      <c r="B42" s="2" t="s">
        <v>65</v>
      </c>
      <c r="C42" s="2" t="s">
        <v>33</v>
      </c>
      <c r="D42" s="3" t="s">
        <v>89</v>
      </c>
      <c r="E42" s="4" t="s">
        <v>90</v>
      </c>
      <c r="F42" s="5">
        <v>500</v>
      </c>
      <c r="G42" s="6"/>
      <c r="H42" s="7"/>
      <c r="I42" s="7"/>
      <c r="J42" s="6">
        <v>100</v>
      </c>
      <c r="K42" s="6"/>
      <c r="L42" s="7"/>
    </row>
    <row r="43" spans="1:12" ht="36.75">
      <c r="A43" s="1" t="s">
        <v>91</v>
      </c>
      <c r="B43" s="2" t="s">
        <v>61</v>
      </c>
      <c r="C43" s="2" t="s">
        <v>33</v>
      </c>
      <c r="D43" s="3" t="s">
        <v>92</v>
      </c>
      <c r="E43" s="4" t="s">
        <v>93</v>
      </c>
      <c r="F43" s="5">
        <v>400</v>
      </c>
      <c r="G43" s="6"/>
      <c r="H43" s="7"/>
      <c r="I43" s="7"/>
      <c r="J43" s="6">
        <v>50</v>
      </c>
      <c r="K43" s="6">
        <v>50</v>
      </c>
      <c r="L43" s="7"/>
    </row>
    <row r="44" spans="1:12" s="44" customFormat="1" ht="14.25">
      <c r="A44" s="37" t="s">
        <v>94</v>
      </c>
      <c r="B44" s="38" t="s">
        <v>32</v>
      </c>
      <c r="C44" s="38" t="s">
        <v>33</v>
      </c>
      <c r="D44" s="39" t="s">
        <v>34</v>
      </c>
      <c r="E44" s="40" t="s">
        <v>95</v>
      </c>
      <c r="F44" s="41">
        <v>367</v>
      </c>
      <c r="G44" s="42"/>
      <c r="H44" s="43"/>
      <c r="I44" s="43"/>
      <c r="J44" s="42">
        <v>402</v>
      </c>
      <c r="K44" s="42">
        <v>422</v>
      </c>
      <c r="L44" s="43"/>
    </row>
    <row r="45" spans="1:12" ht="36.75">
      <c r="A45" s="1" t="s">
        <v>96</v>
      </c>
      <c r="B45" s="2" t="s">
        <v>65</v>
      </c>
      <c r="C45" s="2" t="s">
        <v>33</v>
      </c>
      <c r="D45" s="3" t="s">
        <v>97</v>
      </c>
      <c r="E45" s="4" t="s">
        <v>98</v>
      </c>
      <c r="F45" s="5">
        <v>367</v>
      </c>
      <c r="G45" s="6"/>
      <c r="H45" s="7"/>
      <c r="I45" s="7"/>
      <c r="J45" s="6">
        <v>402</v>
      </c>
      <c r="K45" s="6">
        <v>422</v>
      </c>
      <c r="L45" s="7"/>
    </row>
    <row r="46" spans="1:12" s="44" customFormat="1" ht="14.25">
      <c r="A46" s="37" t="s">
        <v>99</v>
      </c>
      <c r="B46" s="38" t="s">
        <v>32</v>
      </c>
      <c r="C46" s="38" t="s">
        <v>33</v>
      </c>
      <c r="D46" s="39" t="s">
        <v>34</v>
      </c>
      <c r="E46" s="40" t="s">
        <v>100</v>
      </c>
      <c r="F46" s="41">
        <v>694977.33</v>
      </c>
      <c r="G46" s="42"/>
      <c r="H46" s="43"/>
      <c r="I46" s="43"/>
      <c r="J46" s="42">
        <v>465085.8</v>
      </c>
      <c r="K46" s="42">
        <v>475372.2</v>
      </c>
      <c r="L46" s="43"/>
    </row>
    <row r="47" spans="1:12" s="44" customFormat="1" ht="24">
      <c r="A47" s="37" t="s">
        <v>101</v>
      </c>
      <c r="B47" s="38" t="s">
        <v>32</v>
      </c>
      <c r="C47" s="38" t="s">
        <v>33</v>
      </c>
      <c r="D47" s="39" t="s">
        <v>34</v>
      </c>
      <c r="E47" s="40" t="s">
        <v>102</v>
      </c>
      <c r="F47" s="41">
        <v>694318.26</v>
      </c>
      <c r="G47" s="42"/>
      <c r="H47" s="43"/>
      <c r="I47" s="43"/>
      <c r="J47" s="42">
        <v>465085.8</v>
      </c>
      <c r="K47" s="42">
        <v>475372.2</v>
      </c>
      <c r="L47" s="43"/>
    </row>
    <row r="48" spans="1:12" ht="24.75">
      <c r="A48" s="1" t="s">
        <v>103</v>
      </c>
      <c r="B48" s="2" t="s">
        <v>65</v>
      </c>
      <c r="C48" s="2" t="s">
        <v>33</v>
      </c>
      <c r="D48" s="3" t="s">
        <v>104</v>
      </c>
      <c r="E48" s="4" t="s">
        <v>105</v>
      </c>
      <c r="F48" s="5">
        <v>156942</v>
      </c>
      <c r="G48" s="6"/>
      <c r="H48" s="7"/>
      <c r="I48" s="7"/>
      <c r="J48" s="6">
        <v>164358</v>
      </c>
      <c r="K48" s="6">
        <v>172145</v>
      </c>
      <c r="L48" s="7"/>
    </row>
    <row r="49" spans="1:12" ht="24.75">
      <c r="A49" s="1" t="s">
        <v>106</v>
      </c>
      <c r="B49" s="2" t="s">
        <v>65</v>
      </c>
      <c r="C49" s="2" t="s">
        <v>33</v>
      </c>
      <c r="D49" s="3" t="s">
        <v>104</v>
      </c>
      <c r="E49" s="4" t="s">
        <v>107</v>
      </c>
      <c r="F49" s="5">
        <v>32595</v>
      </c>
      <c r="G49" s="6"/>
      <c r="H49" s="7"/>
      <c r="I49" s="7"/>
      <c r="J49" s="6"/>
      <c r="K49" s="6"/>
      <c r="L49" s="7"/>
    </row>
    <row r="50" spans="1:12" ht="36.75">
      <c r="A50" s="1" t="s">
        <v>108</v>
      </c>
      <c r="B50" s="2" t="s">
        <v>65</v>
      </c>
      <c r="C50" s="2" t="s">
        <v>33</v>
      </c>
      <c r="D50" s="3" t="s">
        <v>104</v>
      </c>
      <c r="E50" s="4" t="s">
        <v>109</v>
      </c>
      <c r="F50" s="5">
        <v>84473.93</v>
      </c>
      <c r="G50" s="6"/>
      <c r="H50" s="7"/>
      <c r="I50" s="7"/>
      <c r="J50" s="6"/>
      <c r="K50" s="6"/>
      <c r="L50" s="7"/>
    </row>
    <row r="51" spans="1:12" ht="24.75">
      <c r="A51" s="1" t="s">
        <v>110</v>
      </c>
      <c r="B51" s="2" t="s">
        <v>65</v>
      </c>
      <c r="C51" s="2" t="s">
        <v>33</v>
      </c>
      <c r="D51" s="3" t="s">
        <v>104</v>
      </c>
      <c r="E51" s="4" t="s">
        <v>111</v>
      </c>
      <c r="F51" s="5">
        <v>5893.68</v>
      </c>
      <c r="G51" s="6"/>
      <c r="H51" s="7"/>
      <c r="I51" s="7"/>
      <c r="J51" s="6"/>
      <c r="K51" s="6"/>
      <c r="L51" s="7"/>
    </row>
    <row r="52" spans="1:12" ht="24.75">
      <c r="A52" s="1" t="s">
        <v>112</v>
      </c>
      <c r="B52" s="2" t="s">
        <v>65</v>
      </c>
      <c r="C52" s="2" t="s">
        <v>113</v>
      </c>
      <c r="D52" s="3" t="s">
        <v>104</v>
      </c>
      <c r="E52" s="45" t="s">
        <v>212</v>
      </c>
      <c r="F52" s="5">
        <v>2300</v>
      </c>
      <c r="G52" s="6"/>
      <c r="H52" s="7"/>
      <c r="I52" s="7"/>
      <c r="J52" s="6"/>
      <c r="K52" s="6"/>
      <c r="L52" s="7"/>
    </row>
    <row r="53" spans="1:12" ht="79.5" customHeight="1">
      <c r="A53" s="1" t="s">
        <v>112</v>
      </c>
      <c r="B53" s="2" t="s">
        <v>65</v>
      </c>
      <c r="C53" s="2" t="s">
        <v>114</v>
      </c>
      <c r="D53" s="3" t="s">
        <v>104</v>
      </c>
      <c r="E53" s="51" t="s">
        <v>213</v>
      </c>
      <c r="F53" s="5">
        <v>25.3</v>
      </c>
      <c r="G53" s="6"/>
      <c r="H53" s="7"/>
      <c r="I53" s="7"/>
      <c r="J53" s="6"/>
      <c r="K53" s="6"/>
      <c r="L53" s="7"/>
    </row>
    <row r="54" spans="1:12" ht="36.75">
      <c r="A54" s="1" t="s">
        <v>112</v>
      </c>
      <c r="B54" s="2" t="s">
        <v>65</v>
      </c>
      <c r="C54" s="2" t="s">
        <v>115</v>
      </c>
      <c r="D54" s="3" t="s">
        <v>104</v>
      </c>
      <c r="E54" s="51" t="s">
        <v>214</v>
      </c>
      <c r="F54" s="5">
        <v>1743.8</v>
      </c>
      <c r="G54" s="6"/>
      <c r="H54" s="7"/>
      <c r="I54" s="7"/>
      <c r="J54" s="6"/>
      <c r="K54" s="6"/>
      <c r="L54" s="7"/>
    </row>
    <row r="55" spans="1:12" ht="36.75">
      <c r="A55" s="1" t="s">
        <v>112</v>
      </c>
      <c r="B55" s="2" t="s">
        <v>65</v>
      </c>
      <c r="C55" s="2" t="s">
        <v>116</v>
      </c>
      <c r="D55" s="3" t="s">
        <v>104</v>
      </c>
      <c r="E55" s="51" t="s">
        <v>215</v>
      </c>
      <c r="F55" s="5">
        <v>1400</v>
      </c>
      <c r="G55" s="6"/>
      <c r="H55" s="7"/>
      <c r="I55" s="7"/>
      <c r="J55" s="6"/>
      <c r="K55" s="6"/>
      <c r="L55" s="7"/>
    </row>
    <row r="56" spans="1:12" ht="60.75">
      <c r="A56" s="1" t="s">
        <v>112</v>
      </c>
      <c r="B56" s="2" t="s">
        <v>65</v>
      </c>
      <c r="C56" s="2" t="s">
        <v>117</v>
      </c>
      <c r="D56" s="3" t="s">
        <v>104</v>
      </c>
      <c r="E56" s="45" t="s">
        <v>216</v>
      </c>
      <c r="F56" s="5">
        <v>6799.42</v>
      </c>
      <c r="G56" s="6"/>
      <c r="H56" s="7"/>
      <c r="I56" s="7"/>
      <c r="J56" s="6"/>
      <c r="K56" s="6"/>
      <c r="L56" s="7"/>
    </row>
    <row r="57" spans="1:12" ht="48.75">
      <c r="A57" s="1" t="s">
        <v>112</v>
      </c>
      <c r="B57" s="2" t="s">
        <v>65</v>
      </c>
      <c r="C57" s="2" t="s">
        <v>118</v>
      </c>
      <c r="D57" s="3" t="s">
        <v>104</v>
      </c>
      <c r="E57" s="45" t="s">
        <v>217</v>
      </c>
      <c r="F57" s="5">
        <v>16533.400000000001</v>
      </c>
      <c r="G57" s="6"/>
      <c r="H57" s="7"/>
      <c r="I57" s="7"/>
      <c r="J57" s="6"/>
      <c r="K57" s="6"/>
      <c r="L57" s="7"/>
    </row>
    <row r="58" spans="1:12" ht="60.75">
      <c r="A58" s="1" t="s">
        <v>112</v>
      </c>
      <c r="B58" s="2" t="s">
        <v>65</v>
      </c>
      <c r="C58" s="2" t="s">
        <v>119</v>
      </c>
      <c r="D58" s="3" t="s">
        <v>104</v>
      </c>
      <c r="E58" s="45" t="s">
        <v>218</v>
      </c>
      <c r="F58" s="5">
        <v>1675.23</v>
      </c>
      <c r="G58" s="6"/>
      <c r="H58" s="7"/>
      <c r="I58" s="7"/>
      <c r="J58" s="6"/>
      <c r="K58" s="6"/>
      <c r="L58" s="7"/>
    </row>
    <row r="59" spans="1:12" ht="60.75">
      <c r="A59" s="1" t="s">
        <v>112</v>
      </c>
      <c r="B59" s="2" t="s">
        <v>65</v>
      </c>
      <c r="C59" s="2" t="s">
        <v>120</v>
      </c>
      <c r="D59" s="3" t="s">
        <v>104</v>
      </c>
      <c r="E59" s="4" t="s">
        <v>121</v>
      </c>
      <c r="F59" s="5">
        <v>16959.3</v>
      </c>
      <c r="G59" s="6"/>
      <c r="H59" s="7"/>
      <c r="I59" s="7"/>
      <c r="J59" s="6">
        <v>17929.2</v>
      </c>
      <c r="K59" s="6">
        <v>17929.2</v>
      </c>
      <c r="L59" s="7"/>
    </row>
    <row r="60" spans="1:12" ht="48.75">
      <c r="A60" s="1" t="s">
        <v>112</v>
      </c>
      <c r="B60" s="2" t="s">
        <v>65</v>
      </c>
      <c r="C60" s="2" t="s">
        <v>122</v>
      </c>
      <c r="D60" s="3" t="s">
        <v>104</v>
      </c>
      <c r="E60" s="45" t="s">
        <v>219</v>
      </c>
      <c r="F60" s="5">
        <v>2087</v>
      </c>
      <c r="G60" s="6"/>
      <c r="H60" s="7"/>
      <c r="I60" s="7"/>
      <c r="J60" s="6"/>
      <c r="K60" s="6"/>
      <c r="L60" s="7"/>
    </row>
    <row r="61" spans="1:12" ht="84.75">
      <c r="A61" s="1" t="s">
        <v>112</v>
      </c>
      <c r="B61" s="2" t="s">
        <v>65</v>
      </c>
      <c r="C61" s="2" t="s">
        <v>123</v>
      </c>
      <c r="D61" s="3" t="s">
        <v>104</v>
      </c>
      <c r="E61" s="45" t="s">
        <v>220</v>
      </c>
      <c r="F61" s="5">
        <v>54.29</v>
      </c>
      <c r="G61" s="6"/>
      <c r="H61" s="7"/>
      <c r="I61" s="7"/>
      <c r="J61" s="6"/>
      <c r="K61" s="6"/>
      <c r="L61" s="7"/>
    </row>
    <row r="62" spans="1:12" ht="48.75">
      <c r="A62" s="1" t="s">
        <v>112</v>
      </c>
      <c r="B62" s="2" t="s">
        <v>65</v>
      </c>
      <c r="C62" s="2" t="s">
        <v>124</v>
      </c>
      <c r="D62" s="3" t="s">
        <v>104</v>
      </c>
      <c r="E62" s="45" t="s">
        <v>221</v>
      </c>
      <c r="F62" s="5">
        <v>1469</v>
      </c>
      <c r="G62" s="6"/>
      <c r="H62" s="7"/>
      <c r="I62" s="7"/>
      <c r="J62" s="6"/>
      <c r="K62" s="6"/>
      <c r="L62" s="7"/>
    </row>
    <row r="63" spans="1:12" ht="48.75">
      <c r="A63" s="1" t="s">
        <v>112</v>
      </c>
      <c r="B63" s="2" t="s">
        <v>65</v>
      </c>
      <c r="C63" s="2" t="s">
        <v>125</v>
      </c>
      <c r="D63" s="3" t="s">
        <v>104</v>
      </c>
      <c r="E63" s="45" t="s">
        <v>222</v>
      </c>
      <c r="F63" s="5">
        <v>1759</v>
      </c>
      <c r="G63" s="6"/>
      <c r="H63" s="7"/>
      <c r="I63" s="7"/>
      <c r="J63" s="6"/>
      <c r="K63" s="6"/>
      <c r="L63" s="7"/>
    </row>
    <row r="64" spans="1:12" ht="60.75">
      <c r="A64" s="1" t="s">
        <v>112</v>
      </c>
      <c r="B64" s="2" t="s">
        <v>65</v>
      </c>
      <c r="C64" s="2" t="s">
        <v>126</v>
      </c>
      <c r="D64" s="3" t="s">
        <v>104</v>
      </c>
      <c r="E64" s="45" t="s">
        <v>223</v>
      </c>
      <c r="F64" s="5">
        <v>2535.66</v>
      </c>
      <c r="G64" s="6"/>
      <c r="H64" s="7"/>
      <c r="I64" s="7"/>
      <c r="J64" s="6"/>
      <c r="K64" s="6"/>
      <c r="L64" s="7"/>
    </row>
    <row r="65" spans="1:12" ht="48.75">
      <c r="A65" s="1" t="s">
        <v>112</v>
      </c>
      <c r="B65" s="2" t="s">
        <v>65</v>
      </c>
      <c r="C65" s="2" t="s">
        <v>127</v>
      </c>
      <c r="D65" s="3" t="s">
        <v>104</v>
      </c>
      <c r="E65" s="45" t="s">
        <v>224</v>
      </c>
      <c r="F65" s="5">
        <v>98.29</v>
      </c>
      <c r="G65" s="6"/>
      <c r="H65" s="7"/>
      <c r="I65" s="7"/>
      <c r="J65" s="6"/>
      <c r="K65" s="6"/>
      <c r="L65" s="7"/>
    </row>
    <row r="66" spans="1:12" ht="24.75">
      <c r="A66" s="1" t="s">
        <v>112</v>
      </c>
      <c r="B66" s="2" t="s">
        <v>65</v>
      </c>
      <c r="C66" s="2" t="s">
        <v>128</v>
      </c>
      <c r="D66" s="3" t="s">
        <v>104</v>
      </c>
      <c r="E66" s="4" t="s">
        <v>129</v>
      </c>
      <c r="F66" s="5">
        <v>4045.7</v>
      </c>
      <c r="G66" s="6"/>
      <c r="H66" s="7"/>
      <c r="I66" s="7"/>
      <c r="J66" s="6"/>
      <c r="K66" s="6"/>
      <c r="L66" s="7"/>
    </row>
    <row r="67" spans="1:12" ht="72.75">
      <c r="A67" s="1" t="s">
        <v>112</v>
      </c>
      <c r="B67" s="2" t="s">
        <v>65</v>
      </c>
      <c r="C67" s="2" t="s">
        <v>130</v>
      </c>
      <c r="D67" s="3" t="s">
        <v>104</v>
      </c>
      <c r="E67" s="4" t="s">
        <v>131</v>
      </c>
      <c r="F67" s="5">
        <v>300</v>
      </c>
      <c r="G67" s="6"/>
      <c r="H67" s="7"/>
      <c r="I67" s="7"/>
      <c r="J67" s="6"/>
      <c r="K67" s="6"/>
      <c r="L67" s="7"/>
    </row>
    <row r="68" spans="1:12" ht="60.75">
      <c r="A68" s="1" t="s">
        <v>112</v>
      </c>
      <c r="B68" s="2" t="s">
        <v>65</v>
      </c>
      <c r="C68" s="2" t="s">
        <v>132</v>
      </c>
      <c r="D68" s="3" t="s">
        <v>104</v>
      </c>
      <c r="E68" s="4" t="s">
        <v>133</v>
      </c>
      <c r="F68" s="5">
        <v>215</v>
      </c>
      <c r="G68" s="6"/>
      <c r="H68" s="7"/>
      <c r="I68" s="7"/>
      <c r="J68" s="6"/>
      <c r="K68" s="6"/>
      <c r="L68" s="7"/>
    </row>
    <row r="69" spans="1:12" ht="24.75">
      <c r="A69" s="1" t="s">
        <v>134</v>
      </c>
      <c r="B69" s="2" t="s">
        <v>65</v>
      </c>
      <c r="C69" s="2" t="s">
        <v>33</v>
      </c>
      <c r="D69" s="3" t="s">
        <v>104</v>
      </c>
      <c r="E69" s="4" t="s">
        <v>135</v>
      </c>
      <c r="F69" s="5">
        <v>1138.4000000000001</v>
      </c>
      <c r="G69" s="6"/>
      <c r="H69" s="7"/>
      <c r="I69" s="7"/>
      <c r="J69" s="6">
        <v>1025.9000000000001</v>
      </c>
      <c r="K69" s="6">
        <v>1028.0999999999999</v>
      </c>
      <c r="L69" s="7"/>
    </row>
    <row r="70" spans="1:12" ht="36.75">
      <c r="A70" s="1" t="s">
        <v>136</v>
      </c>
      <c r="B70" s="2" t="s">
        <v>65</v>
      </c>
      <c r="C70" s="2" t="s">
        <v>33</v>
      </c>
      <c r="D70" s="3" t="s">
        <v>104</v>
      </c>
      <c r="E70" s="4" t="s">
        <v>137</v>
      </c>
      <c r="F70" s="5">
        <v>8.07</v>
      </c>
      <c r="G70" s="6"/>
      <c r="H70" s="7"/>
      <c r="I70" s="7"/>
      <c r="J70" s="6"/>
      <c r="K70" s="6"/>
      <c r="L70" s="7"/>
    </row>
    <row r="71" spans="1:12" ht="36.75">
      <c r="A71" s="1" t="s">
        <v>138</v>
      </c>
      <c r="B71" s="2" t="s">
        <v>65</v>
      </c>
      <c r="C71" s="2" t="s">
        <v>33</v>
      </c>
      <c r="D71" s="3" t="s">
        <v>104</v>
      </c>
      <c r="E71" s="4" t="s">
        <v>139</v>
      </c>
      <c r="F71" s="5">
        <v>1371.6</v>
      </c>
      <c r="G71" s="6"/>
      <c r="H71" s="7"/>
      <c r="I71" s="7"/>
      <c r="J71" s="6">
        <v>1410.8</v>
      </c>
      <c r="K71" s="6">
        <v>1413.8</v>
      </c>
      <c r="L71" s="7"/>
    </row>
    <row r="72" spans="1:12" ht="36.75">
      <c r="A72" s="1" t="s">
        <v>140</v>
      </c>
      <c r="B72" s="2" t="s">
        <v>65</v>
      </c>
      <c r="C72" s="2" t="s">
        <v>33</v>
      </c>
      <c r="D72" s="3" t="s">
        <v>104</v>
      </c>
      <c r="E72" s="4" t="s">
        <v>141</v>
      </c>
      <c r="F72" s="5">
        <v>531.02</v>
      </c>
      <c r="G72" s="6"/>
      <c r="H72" s="7"/>
      <c r="I72" s="7"/>
      <c r="J72" s="6">
        <v>135.1</v>
      </c>
      <c r="K72" s="6">
        <v>210.1</v>
      </c>
      <c r="L72" s="7"/>
    </row>
    <row r="73" spans="1:12" ht="36.75">
      <c r="A73" s="1" t="s">
        <v>142</v>
      </c>
      <c r="B73" s="2" t="s">
        <v>65</v>
      </c>
      <c r="C73" s="2" t="s">
        <v>33</v>
      </c>
      <c r="D73" s="3" t="s">
        <v>104</v>
      </c>
      <c r="E73" s="4" t="s">
        <v>143</v>
      </c>
      <c r="F73" s="5">
        <v>3402</v>
      </c>
      <c r="G73" s="6"/>
      <c r="H73" s="7"/>
      <c r="I73" s="7"/>
      <c r="J73" s="6"/>
      <c r="K73" s="6"/>
      <c r="L73" s="7"/>
    </row>
    <row r="74" spans="1:12" ht="36.75">
      <c r="A74" s="1" t="s">
        <v>144</v>
      </c>
      <c r="B74" s="2" t="s">
        <v>65</v>
      </c>
      <c r="C74" s="2" t="s">
        <v>33</v>
      </c>
      <c r="D74" s="3" t="s">
        <v>104</v>
      </c>
      <c r="E74" s="4" t="s">
        <v>145</v>
      </c>
      <c r="F74" s="5">
        <v>5040.7</v>
      </c>
      <c r="G74" s="6"/>
      <c r="H74" s="7"/>
      <c r="I74" s="7"/>
      <c r="J74" s="6">
        <v>5664.3</v>
      </c>
      <c r="K74" s="6">
        <v>5947.5</v>
      </c>
      <c r="L74" s="7"/>
    </row>
    <row r="75" spans="1:12" ht="36.75">
      <c r="A75" s="1" t="s">
        <v>146</v>
      </c>
      <c r="B75" s="2" t="s">
        <v>65</v>
      </c>
      <c r="C75" s="2" t="s">
        <v>147</v>
      </c>
      <c r="D75" s="3" t="s">
        <v>104</v>
      </c>
      <c r="E75" s="4" t="s">
        <v>148</v>
      </c>
      <c r="F75" s="5">
        <v>45</v>
      </c>
      <c r="G75" s="6"/>
      <c r="H75" s="7"/>
      <c r="I75" s="7"/>
      <c r="J75" s="6">
        <v>184</v>
      </c>
      <c r="K75" s="6">
        <v>184</v>
      </c>
      <c r="L75" s="7"/>
    </row>
    <row r="76" spans="1:12" ht="72.75">
      <c r="A76" s="1" t="s">
        <v>146</v>
      </c>
      <c r="B76" s="2" t="s">
        <v>65</v>
      </c>
      <c r="C76" s="2" t="s">
        <v>149</v>
      </c>
      <c r="D76" s="3" t="s">
        <v>104</v>
      </c>
      <c r="E76" s="4" t="s">
        <v>150</v>
      </c>
      <c r="F76" s="5">
        <v>190556</v>
      </c>
      <c r="G76" s="6"/>
      <c r="H76" s="7"/>
      <c r="I76" s="7"/>
      <c r="J76" s="6">
        <v>156067</v>
      </c>
      <c r="K76" s="6">
        <v>156067</v>
      </c>
      <c r="L76" s="7"/>
    </row>
    <row r="77" spans="1:12" ht="24.75">
      <c r="A77" s="1" t="s">
        <v>146</v>
      </c>
      <c r="B77" s="2" t="s">
        <v>65</v>
      </c>
      <c r="C77" s="2" t="s">
        <v>151</v>
      </c>
      <c r="D77" s="3" t="s">
        <v>104</v>
      </c>
      <c r="E77" s="4" t="s">
        <v>152</v>
      </c>
      <c r="F77" s="5">
        <v>14659.6</v>
      </c>
      <c r="G77" s="6"/>
      <c r="H77" s="7"/>
      <c r="I77" s="7"/>
      <c r="J77" s="6">
        <v>12535</v>
      </c>
      <c r="K77" s="6">
        <v>12535</v>
      </c>
      <c r="L77" s="7"/>
    </row>
    <row r="78" spans="1:12" ht="156.75">
      <c r="A78" s="1" t="s">
        <v>146</v>
      </c>
      <c r="B78" s="2" t="s">
        <v>65</v>
      </c>
      <c r="C78" s="2" t="s">
        <v>153</v>
      </c>
      <c r="D78" s="3" t="s">
        <v>104</v>
      </c>
      <c r="E78" s="4" t="s">
        <v>154</v>
      </c>
      <c r="F78" s="5">
        <v>13.7</v>
      </c>
      <c r="G78" s="6"/>
      <c r="H78" s="7"/>
      <c r="I78" s="7"/>
      <c r="J78" s="6">
        <v>20.3</v>
      </c>
      <c r="K78" s="6">
        <v>20.3</v>
      </c>
      <c r="L78" s="7"/>
    </row>
    <row r="79" spans="1:12" ht="84.75">
      <c r="A79" s="1" t="s">
        <v>146</v>
      </c>
      <c r="B79" s="2" t="s">
        <v>65</v>
      </c>
      <c r="C79" s="2" t="s">
        <v>155</v>
      </c>
      <c r="D79" s="3" t="s">
        <v>104</v>
      </c>
      <c r="E79" s="4" t="s">
        <v>156</v>
      </c>
      <c r="F79" s="5">
        <v>33627</v>
      </c>
      <c r="G79" s="6"/>
      <c r="H79" s="7"/>
      <c r="I79" s="7"/>
      <c r="J79" s="6">
        <v>28644</v>
      </c>
      <c r="K79" s="6">
        <v>29102</v>
      </c>
      <c r="L79" s="7"/>
    </row>
    <row r="80" spans="1:12" ht="36.75">
      <c r="A80" s="1" t="s">
        <v>146</v>
      </c>
      <c r="B80" s="2" t="s">
        <v>65</v>
      </c>
      <c r="C80" s="2" t="s">
        <v>157</v>
      </c>
      <c r="D80" s="3" t="s">
        <v>104</v>
      </c>
      <c r="E80" s="4" t="s">
        <v>158</v>
      </c>
      <c r="F80" s="5">
        <v>6893.6</v>
      </c>
      <c r="G80" s="6"/>
      <c r="H80" s="7"/>
      <c r="I80" s="7"/>
      <c r="J80" s="6">
        <v>7213</v>
      </c>
      <c r="K80" s="6">
        <v>7587.6</v>
      </c>
      <c r="L80" s="7"/>
    </row>
    <row r="81" spans="1:12" ht="36.75">
      <c r="A81" s="1" t="s">
        <v>146</v>
      </c>
      <c r="B81" s="2" t="s">
        <v>65</v>
      </c>
      <c r="C81" s="2" t="s">
        <v>159</v>
      </c>
      <c r="D81" s="3" t="s">
        <v>104</v>
      </c>
      <c r="E81" s="4" t="s">
        <v>160</v>
      </c>
      <c r="F81" s="5">
        <v>378.4</v>
      </c>
      <c r="G81" s="6"/>
      <c r="H81" s="7"/>
      <c r="I81" s="7"/>
      <c r="J81" s="6">
        <v>321</v>
      </c>
      <c r="K81" s="6">
        <v>323</v>
      </c>
      <c r="L81" s="7"/>
    </row>
    <row r="82" spans="1:12" ht="36.75">
      <c r="A82" s="1" t="s">
        <v>146</v>
      </c>
      <c r="B82" s="2" t="s">
        <v>65</v>
      </c>
      <c r="C82" s="2" t="s">
        <v>161</v>
      </c>
      <c r="D82" s="3" t="s">
        <v>104</v>
      </c>
      <c r="E82" s="4" t="s">
        <v>162</v>
      </c>
      <c r="F82" s="5">
        <v>1597.5</v>
      </c>
      <c r="G82" s="6"/>
      <c r="H82" s="7"/>
      <c r="I82" s="7"/>
      <c r="J82" s="6">
        <v>1133</v>
      </c>
      <c r="K82" s="6">
        <v>1117</v>
      </c>
      <c r="L82" s="7"/>
    </row>
    <row r="83" spans="1:12" ht="36.75">
      <c r="A83" s="1" t="s">
        <v>146</v>
      </c>
      <c r="B83" s="2" t="s">
        <v>65</v>
      </c>
      <c r="C83" s="2" t="s">
        <v>163</v>
      </c>
      <c r="D83" s="3" t="s">
        <v>104</v>
      </c>
      <c r="E83" s="4" t="s">
        <v>164</v>
      </c>
      <c r="F83" s="5">
        <v>1550</v>
      </c>
      <c r="G83" s="6"/>
      <c r="H83" s="7"/>
      <c r="I83" s="7"/>
      <c r="J83" s="6">
        <v>1550</v>
      </c>
      <c r="K83" s="6">
        <v>1550</v>
      </c>
      <c r="L83" s="7"/>
    </row>
    <row r="84" spans="1:12" ht="36.75">
      <c r="A84" s="1" t="s">
        <v>146</v>
      </c>
      <c r="B84" s="2" t="s">
        <v>65</v>
      </c>
      <c r="C84" s="2" t="s">
        <v>165</v>
      </c>
      <c r="D84" s="3" t="s">
        <v>104</v>
      </c>
      <c r="E84" s="4" t="s">
        <v>166</v>
      </c>
      <c r="F84" s="5">
        <v>251.7</v>
      </c>
      <c r="G84" s="6"/>
      <c r="H84" s="7"/>
      <c r="I84" s="7"/>
      <c r="J84" s="6">
        <v>207.6</v>
      </c>
      <c r="K84" s="6">
        <v>218</v>
      </c>
      <c r="L84" s="7"/>
    </row>
    <row r="85" spans="1:12" ht="36.75">
      <c r="A85" s="1" t="s">
        <v>146</v>
      </c>
      <c r="B85" s="2" t="s">
        <v>65</v>
      </c>
      <c r="C85" s="2" t="s">
        <v>167</v>
      </c>
      <c r="D85" s="3" t="s">
        <v>104</v>
      </c>
      <c r="E85" s="4" t="s">
        <v>168</v>
      </c>
      <c r="F85" s="5">
        <v>238.8</v>
      </c>
      <c r="G85" s="6"/>
      <c r="H85" s="7"/>
      <c r="I85" s="7"/>
      <c r="J85" s="6">
        <v>209</v>
      </c>
      <c r="K85" s="6">
        <v>207</v>
      </c>
      <c r="L85" s="7"/>
    </row>
    <row r="86" spans="1:12" ht="36.75">
      <c r="A86" s="1" t="s">
        <v>146</v>
      </c>
      <c r="B86" s="2" t="s">
        <v>65</v>
      </c>
      <c r="C86" s="2" t="s">
        <v>169</v>
      </c>
      <c r="D86" s="3" t="s">
        <v>104</v>
      </c>
      <c r="E86" s="4" t="s">
        <v>170</v>
      </c>
      <c r="F86" s="5">
        <v>1529.2</v>
      </c>
      <c r="G86" s="6"/>
      <c r="H86" s="7"/>
      <c r="I86" s="7"/>
      <c r="J86" s="6">
        <v>1300</v>
      </c>
      <c r="K86" s="6">
        <v>1308</v>
      </c>
      <c r="L86" s="7"/>
    </row>
    <row r="87" spans="1:12" ht="72.75">
      <c r="A87" s="1" t="s">
        <v>146</v>
      </c>
      <c r="B87" s="2" t="s">
        <v>65</v>
      </c>
      <c r="C87" s="2" t="s">
        <v>171</v>
      </c>
      <c r="D87" s="3" t="s">
        <v>104</v>
      </c>
      <c r="E87" s="4" t="s">
        <v>172</v>
      </c>
      <c r="F87" s="5">
        <v>26</v>
      </c>
      <c r="G87" s="6"/>
      <c r="H87" s="7"/>
      <c r="I87" s="7"/>
      <c r="J87" s="6">
        <v>26</v>
      </c>
      <c r="K87" s="6">
        <v>26</v>
      </c>
      <c r="L87" s="7"/>
    </row>
    <row r="88" spans="1:12" ht="36.75">
      <c r="A88" s="1" t="s">
        <v>146</v>
      </c>
      <c r="B88" s="2" t="s">
        <v>65</v>
      </c>
      <c r="C88" s="2" t="s">
        <v>173</v>
      </c>
      <c r="D88" s="3" t="s">
        <v>104</v>
      </c>
      <c r="E88" s="4" t="s">
        <v>174</v>
      </c>
      <c r="F88" s="5">
        <v>81.67</v>
      </c>
      <c r="G88" s="6"/>
      <c r="H88" s="7"/>
      <c r="I88" s="7"/>
      <c r="J88" s="6">
        <v>147</v>
      </c>
      <c r="K88" s="6">
        <v>147</v>
      </c>
      <c r="L88" s="7"/>
    </row>
    <row r="89" spans="1:12" ht="60.75">
      <c r="A89" s="1" t="s">
        <v>146</v>
      </c>
      <c r="B89" s="2" t="s">
        <v>65</v>
      </c>
      <c r="C89" s="2" t="s">
        <v>175</v>
      </c>
      <c r="D89" s="3" t="s">
        <v>104</v>
      </c>
      <c r="E89" s="4" t="s">
        <v>176</v>
      </c>
      <c r="F89" s="5">
        <v>761</v>
      </c>
      <c r="G89" s="6"/>
      <c r="H89" s="7"/>
      <c r="I89" s="7"/>
      <c r="J89" s="6">
        <v>761</v>
      </c>
      <c r="K89" s="6">
        <v>761</v>
      </c>
      <c r="L89" s="7"/>
    </row>
    <row r="90" spans="1:12" ht="60.75">
      <c r="A90" s="1" t="s">
        <v>146</v>
      </c>
      <c r="B90" s="2" t="s">
        <v>65</v>
      </c>
      <c r="C90" s="2" t="s">
        <v>177</v>
      </c>
      <c r="D90" s="3" t="s">
        <v>104</v>
      </c>
      <c r="E90" s="4" t="s">
        <v>178</v>
      </c>
      <c r="F90" s="5"/>
      <c r="G90" s="6"/>
      <c r="H90" s="7"/>
      <c r="I90" s="7"/>
      <c r="J90" s="6">
        <v>6.5</v>
      </c>
      <c r="K90" s="6">
        <v>6.5</v>
      </c>
      <c r="L90" s="7"/>
    </row>
    <row r="91" spans="1:12" ht="120.75">
      <c r="A91" s="1" t="s">
        <v>146</v>
      </c>
      <c r="B91" s="2" t="s">
        <v>65</v>
      </c>
      <c r="C91" s="2" t="s">
        <v>179</v>
      </c>
      <c r="D91" s="3" t="s">
        <v>104</v>
      </c>
      <c r="E91" s="4" t="s">
        <v>180</v>
      </c>
      <c r="F91" s="5">
        <v>298</v>
      </c>
      <c r="G91" s="6"/>
      <c r="H91" s="7"/>
      <c r="I91" s="7"/>
      <c r="J91" s="6">
        <v>312</v>
      </c>
      <c r="K91" s="6">
        <v>328</v>
      </c>
      <c r="L91" s="7"/>
    </row>
    <row r="92" spans="1:12" ht="120.75">
      <c r="A92" s="1" t="s">
        <v>146</v>
      </c>
      <c r="B92" s="2" t="s">
        <v>65</v>
      </c>
      <c r="C92" s="2" t="s">
        <v>181</v>
      </c>
      <c r="D92" s="3" t="s">
        <v>104</v>
      </c>
      <c r="E92" s="4" t="s">
        <v>182</v>
      </c>
      <c r="F92" s="5">
        <v>18127.53</v>
      </c>
      <c r="G92" s="6"/>
      <c r="H92" s="7"/>
      <c r="I92" s="7"/>
      <c r="J92" s="6">
        <v>15199</v>
      </c>
      <c r="K92" s="6">
        <v>15340</v>
      </c>
      <c r="L92" s="7"/>
    </row>
    <row r="93" spans="1:12" ht="24.75">
      <c r="A93" s="1" t="s">
        <v>146</v>
      </c>
      <c r="B93" s="2" t="s">
        <v>65</v>
      </c>
      <c r="C93" s="2" t="s">
        <v>183</v>
      </c>
      <c r="D93" s="3" t="s">
        <v>104</v>
      </c>
      <c r="E93" s="4" t="s">
        <v>184</v>
      </c>
      <c r="F93" s="5">
        <v>184</v>
      </c>
      <c r="G93" s="6"/>
      <c r="H93" s="7"/>
      <c r="I93" s="7"/>
      <c r="J93" s="6"/>
      <c r="K93" s="6"/>
      <c r="L93" s="7"/>
    </row>
    <row r="94" spans="1:12" ht="60.75">
      <c r="A94" s="1" t="s">
        <v>185</v>
      </c>
      <c r="B94" s="2" t="s">
        <v>65</v>
      </c>
      <c r="C94" s="2" t="s">
        <v>33</v>
      </c>
      <c r="D94" s="3" t="s">
        <v>104</v>
      </c>
      <c r="E94" s="4" t="s">
        <v>186</v>
      </c>
      <c r="F94" s="5">
        <v>589</v>
      </c>
      <c r="G94" s="6"/>
      <c r="H94" s="7"/>
      <c r="I94" s="7"/>
      <c r="J94" s="6">
        <v>3363</v>
      </c>
      <c r="K94" s="6">
        <v>3336</v>
      </c>
      <c r="L94" s="7"/>
    </row>
    <row r="95" spans="1:12" ht="36.75">
      <c r="A95" s="1" t="s">
        <v>187</v>
      </c>
      <c r="B95" s="2" t="s">
        <v>65</v>
      </c>
      <c r="C95" s="2" t="s">
        <v>33</v>
      </c>
      <c r="D95" s="3" t="s">
        <v>104</v>
      </c>
      <c r="E95" s="4" t="s">
        <v>188</v>
      </c>
      <c r="F95" s="5">
        <v>9278</v>
      </c>
      <c r="G95" s="6"/>
      <c r="H95" s="7"/>
      <c r="I95" s="7"/>
      <c r="J95" s="6">
        <v>9859</v>
      </c>
      <c r="K95" s="6">
        <v>10299</v>
      </c>
      <c r="L95" s="7"/>
    </row>
    <row r="96" spans="1:12" ht="60.75">
      <c r="A96" s="1" t="s">
        <v>189</v>
      </c>
      <c r="B96" s="2" t="s">
        <v>65</v>
      </c>
      <c r="C96" s="2" t="s">
        <v>33</v>
      </c>
      <c r="D96" s="3" t="s">
        <v>104</v>
      </c>
      <c r="E96" s="4" t="s">
        <v>190</v>
      </c>
      <c r="F96" s="5">
        <v>3676</v>
      </c>
      <c r="G96" s="6"/>
      <c r="H96" s="7"/>
      <c r="I96" s="7"/>
      <c r="J96" s="6">
        <v>3877</v>
      </c>
      <c r="K96" s="6">
        <v>4071</v>
      </c>
      <c r="L96" s="7"/>
    </row>
    <row r="97" spans="1:12" ht="72.75">
      <c r="A97" s="1" t="s">
        <v>191</v>
      </c>
      <c r="B97" s="2" t="s">
        <v>65</v>
      </c>
      <c r="C97" s="2" t="s">
        <v>33</v>
      </c>
      <c r="D97" s="3" t="s">
        <v>104</v>
      </c>
      <c r="E97" s="4" t="s">
        <v>192</v>
      </c>
      <c r="F97" s="5">
        <v>23254.92</v>
      </c>
      <c r="G97" s="6"/>
      <c r="H97" s="7"/>
      <c r="I97" s="7"/>
      <c r="J97" s="6">
        <v>548.1</v>
      </c>
      <c r="K97" s="6">
        <v>548.1</v>
      </c>
      <c r="L97" s="7"/>
    </row>
    <row r="98" spans="1:12" ht="60.75">
      <c r="A98" s="1" t="s">
        <v>193</v>
      </c>
      <c r="B98" s="2" t="s">
        <v>65</v>
      </c>
      <c r="C98" s="2" t="s">
        <v>33</v>
      </c>
      <c r="D98" s="3" t="s">
        <v>104</v>
      </c>
      <c r="E98" s="4" t="s">
        <v>194</v>
      </c>
      <c r="F98" s="5">
        <v>548.1</v>
      </c>
      <c r="G98" s="6"/>
      <c r="H98" s="7"/>
      <c r="I98" s="7"/>
      <c r="J98" s="6"/>
      <c r="K98" s="6"/>
      <c r="L98" s="7"/>
    </row>
    <row r="99" spans="1:12" ht="48.75">
      <c r="A99" s="1" t="s">
        <v>195</v>
      </c>
      <c r="B99" s="2" t="s">
        <v>65</v>
      </c>
      <c r="C99" s="2" t="s">
        <v>33</v>
      </c>
      <c r="D99" s="3" t="s">
        <v>104</v>
      </c>
      <c r="E99" s="4" t="s">
        <v>196</v>
      </c>
      <c r="F99" s="5">
        <v>469</v>
      </c>
      <c r="G99" s="6"/>
      <c r="H99" s="7"/>
      <c r="I99" s="7"/>
      <c r="J99" s="6"/>
      <c r="K99" s="6"/>
      <c r="L99" s="7"/>
    </row>
    <row r="100" spans="1:12" ht="60.75">
      <c r="A100" s="1" t="s">
        <v>197</v>
      </c>
      <c r="B100" s="2" t="s">
        <v>65</v>
      </c>
      <c r="C100" s="2" t="s">
        <v>33</v>
      </c>
      <c r="D100" s="3" t="s">
        <v>104</v>
      </c>
      <c r="E100" s="4" t="s">
        <v>198</v>
      </c>
      <c r="F100" s="5">
        <v>33818.300000000003</v>
      </c>
      <c r="G100" s="6"/>
      <c r="H100" s="7"/>
      <c r="I100" s="7"/>
      <c r="J100" s="6">
        <v>31080</v>
      </c>
      <c r="K100" s="6">
        <v>31617</v>
      </c>
      <c r="L100" s="7"/>
    </row>
    <row r="101" spans="1:12" ht="60.75">
      <c r="A101" s="1" t="s">
        <v>199</v>
      </c>
      <c r="B101" s="2" t="s">
        <v>65</v>
      </c>
      <c r="C101" s="2" t="s">
        <v>200</v>
      </c>
      <c r="D101" s="3" t="s">
        <v>104</v>
      </c>
      <c r="E101" s="4" t="s">
        <v>201</v>
      </c>
      <c r="F101" s="5">
        <v>169.45</v>
      </c>
      <c r="G101" s="6"/>
      <c r="H101" s="7"/>
      <c r="I101" s="7"/>
      <c r="J101" s="6"/>
      <c r="K101" s="6"/>
      <c r="L101" s="7"/>
    </row>
    <row r="102" spans="1:12" ht="24.75">
      <c r="A102" s="1" t="s">
        <v>202</v>
      </c>
      <c r="B102" s="2" t="s">
        <v>65</v>
      </c>
      <c r="C102" s="2" t="s">
        <v>33</v>
      </c>
      <c r="D102" s="3" t="s">
        <v>104</v>
      </c>
      <c r="E102" s="4" t="s">
        <v>203</v>
      </c>
      <c r="F102" s="5">
        <v>200</v>
      </c>
      <c r="G102" s="6"/>
      <c r="H102" s="7"/>
      <c r="I102" s="7"/>
      <c r="J102" s="6"/>
      <c r="K102" s="6"/>
      <c r="L102" s="7"/>
    </row>
    <row r="103" spans="1:12" ht="48.75">
      <c r="A103" s="1" t="s">
        <v>204</v>
      </c>
      <c r="B103" s="2" t="s">
        <v>65</v>
      </c>
      <c r="C103" s="2" t="s">
        <v>33</v>
      </c>
      <c r="D103" s="3" t="s">
        <v>104</v>
      </c>
      <c r="E103" s="4" t="s">
        <v>205</v>
      </c>
      <c r="F103" s="5">
        <v>100</v>
      </c>
      <c r="G103" s="6"/>
      <c r="H103" s="7"/>
      <c r="I103" s="7"/>
      <c r="J103" s="6"/>
      <c r="K103" s="6"/>
      <c r="L103" s="7"/>
    </row>
    <row r="104" spans="1:12" s="44" customFormat="1" ht="14.25">
      <c r="A104" s="37" t="s">
        <v>206</v>
      </c>
      <c r="B104" s="38" t="s">
        <v>32</v>
      </c>
      <c r="C104" s="38" t="s">
        <v>33</v>
      </c>
      <c r="D104" s="39" t="s">
        <v>34</v>
      </c>
      <c r="E104" s="40" t="s">
        <v>207</v>
      </c>
      <c r="F104" s="41">
        <v>659.07</v>
      </c>
      <c r="G104" s="42"/>
      <c r="H104" s="43"/>
      <c r="I104" s="43"/>
      <c r="J104" s="42"/>
      <c r="K104" s="42"/>
      <c r="L104" s="43"/>
    </row>
    <row r="105" spans="1:12" ht="24.75">
      <c r="A105" s="1" t="s">
        <v>208</v>
      </c>
      <c r="B105" s="2" t="s">
        <v>65</v>
      </c>
      <c r="C105" s="2" t="s">
        <v>33</v>
      </c>
      <c r="D105" s="3" t="s">
        <v>209</v>
      </c>
      <c r="E105" s="4" t="s">
        <v>210</v>
      </c>
      <c r="F105" s="5">
        <v>659.07</v>
      </c>
      <c r="G105" s="6"/>
      <c r="H105" s="7"/>
      <c r="I105" s="7"/>
      <c r="J105" s="6"/>
      <c r="K105" s="6"/>
      <c r="L105" s="7"/>
    </row>
    <row r="106" spans="1:12" ht="15.75">
      <c r="A106" s="46"/>
      <c r="B106" s="47"/>
      <c r="C106" s="47"/>
      <c r="D106" s="48"/>
      <c r="E106" s="49" t="s">
        <v>211</v>
      </c>
      <c r="F106" s="63">
        <f>F46+F20</f>
        <v>762442.33</v>
      </c>
      <c r="G106" s="53">
        <f ca="1">OFFSET(G106,-1,0)</f>
        <v>0</v>
      </c>
      <c r="H106" s="53">
        <f ca="1">OFFSET(H106,-1,0)</f>
        <v>0</v>
      </c>
      <c r="I106" s="53">
        <f ca="1">OFFSET(I106,-1,0)</f>
        <v>0</v>
      </c>
      <c r="J106" s="53">
        <f>J46+J20</f>
        <v>531467.80000000005</v>
      </c>
      <c r="K106" s="53">
        <f>K46+K20</f>
        <v>547562.19999999995</v>
      </c>
      <c r="L106" s="50"/>
    </row>
    <row r="107" spans="1:12" ht="15.75">
      <c r="E107" s="52" t="s">
        <v>225</v>
      </c>
      <c r="F107" s="64">
        <f>F108-F106</f>
        <v>30272.369999999995</v>
      </c>
      <c r="G107" s="54"/>
      <c r="H107" s="55"/>
      <c r="I107" s="55"/>
      <c r="J107" s="58">
        <v>0</v>
      </c>
      <c r="K107" s="59">
        <v>0</v>
      </c>
    </row>
    <row r="108" spans="1:12" ht="15.75" hidden="1">
      <c r="E108" s="52" t="s">
        <v>226</v>
      </c>
      <c r="F108" s="62">
        <v>792714.7</v>
      </c>
      <c r="G108" s="56"/>
      <c r="H108" s="57"/>
      <c r="I108" s="57"/>
      <c r="J108" s="60">
        <v>531467.80000000005</v>
      </c>
      <c r="K108" s="61">
        <v>547562.19999999995</v>
      </c>
    </row>
  </sheetData>
  <mergeCells count="8">
    <mergeCell ref="A12:G12"/>
    <mergeCell ref="A13:G13"/>
    <mergeCell ref="A14:G14"/>
    <mergeCell ref="J2:K2"/>
    <mergeCell ref="J3:K3"/>
    <mergeCell ref="E4:K4"/>
    <mergeCell ref="J5:K5"/>
    <mergeCell ref="J11:K11"/>
  </mergeCells>
  <phoneticPr fontId="0" type="noConversion"/>
  <pageMargins left="0.38" right="0.24" top="0.2" bottom="0.28000000000000003" header="0.3" footer="0.3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2014-01-15T04:28:19Z</cp:lastPrinted>
  <dcterms:created xsi:type="dcterms:W3CDTF">2006-09-16T00:00:00Z</dcterms:created>
  <dcterms:modified xsi:type="dcterms:W3CDTF">2014-01-15T04:28:26Z</dcterms:modified>
</cp:coreProperties>
</file>